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BU\2021\PREGÕES\PE 0089 2021 - TV - AG_PAE - Volta Redonda_RJ\Documentos para Publicação\"/>
    </mc:Choice>
  </mc:AlternateContent>
  <xr:revisionPtr revIDLastSave="0" documentId="13_ncr:1_{F6839000-718D-444A-905D-096429172D2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Item I - Volta Redonda" sheetId="6" r:id="rId1"/>
    <sheet name="Rel Unidades" sheetId="5" r:id="rId2"/>
  </sheets>
  <definedNames>
    <definedName name="_xlnm._FilterDatabase" localSheetId="1" hidden="1">'Rel Unidades'!$A$3:$K$4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9" i="6" l="1"/>
  <c r="G89" i="6"/>
  <c r="G35" i="6"/>
  <c r="G33" i="6"/>
  <c r="G29" i="6"/>
  <c r="G25" i="6"/>
  <c r="G19" i="6"/>
  <c r="G18" i="6"/>
  <c r="G16" i="6"/>
  <c r="G14" i="6"/>
  <c r="J40" i="6" l="1"/>
  <c r="I8" i="6"/>
  <c r="F8" i="6"/>
  <c r="L63" i="6" l="1"/>
  <c r="S107" i="6" l="1"/>
  <c r="S105" i="6"/>
  <c r="R90" i="6"/>
  <c r="L90" i="6"/>
  <c r="I90" i="6"/>
  <c r="H89" i="6"/>
  <c r="F90" i="6"/>
  <c r="E90" i="6"/>
  <c r="S108" i="6" l="1"/>
  <c r="L62" i="6"/>
  <c r="L60" i="6"/>
  <c r="L59" i="6"/>
  <c r="L51" i="6"/>
  <c r="L50" i="6"/>
  <c r="E36" i="6"/>
  <c r="H36" i="6"/>
  <c r="H9" i="6"/>
  <c r="E9" i="6"/>
  <c r="E20" i="6"/>
  <c r="H20" i="6"/>
  <c r="O90" i="6"/>
  <c r="T89" i="6"/>
  <c r="P89" i="6"/>
  <c r="Q89" i="6" s="1"/>
  <c r="M89" i="6"/>
  <c r="N89" i="6" s="1"/>
  <c r="K89" i="6"/>
  <c r="T88" i="6"/>
  <c r="P88" i="6"/>
  <c r="Q88" i="6" s="1"/>
  <c r="M88" i="6"/>
  <c r="N88" i="6" s="1"/>
  <c r="N90" i="6" s="1"/>
  <c r="S98" i="6" s="1"/>
  <c r="K88" i="6"/>
  <c r="H88" i="6"/>
  <c r="H90" i="6" s="1"/>
  <c r="S94" i="6" s="1"/>
  <c r="T90" i="6" l="1"/>
  <c r="S100" i="6" s="1"/>
  <c r="Q90" i="6"/>
  <c r="S99" i="6" s="1"/>
  <c r="L64" i="6"/>
  <c r="K90" i="6"/>
  <c r="S95" i="6" l="1"/>
  <c r="S102" i="6" s="1"/>
  <c r="S110" i="6" s="1"/>
  <c r="S112" i="6" s="1"/>
  <c r="J34" i="6"/>
  <c r="G34" i="6"/>
  <c r="J33" i="6" l="1"/>
  <c r="J32" i="6"/>
  <c r="G32" i="6"/>
  <c r="J31" i="6"/>
  <c r="G31" i="6"/>
  <c r="J30" i="6"/>
  <c r="G30" i="6"/>
  <c r="J29" i="6"/>
  <c r="J28" i="6"/>
  <c r="G28" i="6"/>
  <c r="J27" i="6"/>
  <c r="G27" i="6"/>
  <c r="J26" i="6"/>
  <c r="G26" i="6"/>
  <c r="J35" i="6"/>
  <c r="J17" i="6"/>
  <c r="G17" i="6"/>
  <c r="J16" i="6"/>
  <c r="J15" i="6"/>
  <c r="G15" i="6"/>
  <c r="G20" i="6" s="1"/>
  <c r="G36" i="6" l="1"/>
  <c r="J18" i="6"/>
  <c r="J14" i="6"/>
  <c r="J20" i="6" s="1"/>
  <c r="H41" i="6"/>
  <c r="J41" i="6"/>
  <c r="L55" i="6" s="1"/>
  <c r="L56" i="6" s="1"/>
  <c r="L70" i="6" s="1"/>
  <c r="J25" i="6"/>
  <c r="J36" i="6" s="1"/>
  <c r="J19" i="6"/>
  <c r="J8" i="6"/>
  <c r="G8" i="6"/>
  <c r="J7" i="6"/>
  <c r="G7" i="6"/>
  <c r="L49" i="6" l="1"/>
  <c r="J9" i="6"/>
  <c r="L46" i="6" s="1"/>
  <c r="L48" i="6"/>
  <c r="G9" i="6"/>
  <c r="L45" i="6" s="1"/>
  <c r="L52" i="6" l="1"/>
  <c r="L66" i="6" s="1"/>
  <c r="L68" i="6" l="1"/>
  <c r="L72" i="6" s="1"/>
  <c r="S114" i="6" s="1"/>
</calcChain>
</file>

<file path=xl/sharedStrings.xml><?xml version="1.0" encoding="utf-8"?>
<sst xmlns="http://schemas.openxmlformats.org/spreadsheetml/2006/main" count="614" uniqueCount="248">
  <si>
    <t>MUNICÍPIO</t>
  </si>
  <si>
    <t>Quantitativo médio de embarques mensais</t>
  </si>
  <si>
    <t>Preço individual por embarque</t>
  </si>
  <si>
    <t>Preço mensal total</t>
  </si>
  <si>
    <t>URBANO</t>
  </si>
  <si>
    <t>Tesouraria / Agência</t>
  </si>
  <si>
    <t>Tesouraria/BB/Outras instituições financeiras/Outras empresas transportadoras de valores locais</t>
  </si>
  <si>
    <t>TOTAL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</si>
  <si>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</si>
  <si>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</si>
  <si>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</si>
  <si>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</si>
  <si>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</si>
  <si>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</si>
  <si>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</si>
  <si>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</si>
  <si>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</si>
  <si>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</si>
  <si>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</si>
  <si>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</si>
  <si>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</si>
  <si>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</si>
  <si>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</si>
  <si>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</si>
  <si>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</si>
  <si>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</si>
  <si>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</si>
  <si>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</si>
  <si>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</si>
  <si>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</si>
  <si>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</si>
  <si>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</si>
  <si>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</si>
  <si>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</si>
  <si>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</si>
  <si>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</si>
  <si>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</si>
  <si>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</si>
  <si>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</si>
  <si>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</si>
  <si>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</si>
  <si>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</si>
  <si>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</si>
  <si>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 xml:space="preserve">EMBARQUES INTERMUNICIPAIS / MÊS </t>
  </si>
  <si>
    <t>SUBTOTAL</t>
  </si>
  <si>
    <t>Quantitativo Esporádico</t>
  </si>
  <si>
    <t>EMBARQUES SERVIÇOS ESPORÁDICOS</t>
  </si>
  <si>
    <t>SUBTOTAL 1</t>
  </si>
  <si>
    <t>SUBTOTAL 2</t>
  </si>
  <si>
    <t>EMERGENCIAL</t>
  </si>
  <si>
    <t>PROGRAMADO</t>
  </si>
  <si>
    <t>FRANQUIA / EXCEDENTE</t>
  </si>
  <si>
    <t>Franquia de embarques mensais</t>
  </si>
  <si>
    <t>Preço individual por embarque (Franquia ou Excedente)</t>
  </si>
  <si>
    <t>Preço mensal total para os embarques  da Franquia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</si>
  <si>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</si>
  <si>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</si>
  <si>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</si>
  <si>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</si>
  <si>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</si>
  <si>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 xml:space="preserve">QUILOMETRAGEM ROTEIRO INTERURBANO 
(Distância percorrida no trajeto "Base/Garagem de Atendimento - Município" - Ida/Volta) </t>
  </si>
  <si>
    <t>QUANTIDADE DE CAIXAS DE MOEDAS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</si>
  <si>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</si>
  <si>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</si>
  <si>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</si>
  <si>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</si>
  <si>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</si>
  <si>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</si>
  <si>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</si>
  <si>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</si>
  <si>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</si>
  <si>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</si>
  <si>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</si>
  <si>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</si>
  <si>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Total proposto para Serviços Esporádicos, apurado no quadro acima (R$)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</si>
  <si>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</si>
  <si>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</si>
  <si>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</si>
  <si>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MUNICÍPIO DA BASE/GARAGEM DE ATENDIMENTO</t>
  </si>
  <si>
    <t>DATA BASE (CCT):</t>
  </si>
  <si>
    <t>Todos os preços deverão ser apresentados em moeda nacional e com, no máximo, duas casas decimais.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</si>
  <si>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</si>
  <si>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>AGÊNCIA</t>
  </si>
  <si>
    <t>TESOURARIA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</si>
  <si>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</si>
  <si>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>ROTEIRO URBANO 
(Municípios até 100 km da Base/Garagem de Atendimento - ida/volta)</t>
  </si>
  <si>
    <t>URBANO INTERMUNICIPAL</t>
  </si>
  <si>
    <t>4 a 30</t>
  </si>
  <si>
    <t>POSTO DE ATENDIMENTO ELETRÔNICO URBANO (MUNICIPAL) / MÊS</t>
  </si>
  <si>
    <t>QUANTIDADE DE  EQUIPAMENTOS</t>
  </si>
  <si>
    <t>ABASTECIMENTO/DESABASTECIMENTO
FRANQUIA / EXCEDENTES</t>
  </si>
  <si>
    <t>ABASTECIMENTO/DESABASTECIMENTO
EMERGENCIAL</t>
  </si>
  <si>
    <t>ACIONAMENTO
PROGRAMADO</t>
  </si>
  <si>
    <t>ACIONAMENTO
EMERGENCIAL</t>
  </si>
  <si>
    <t>SERVIÇO COMPLEMENTAR
ACIONAMENTO</t>
  </si>
  <si>
    <t>SEM DESLOCAMENTO</t>
  </si>
  <si>
    <t>GRUPO A</t>
  </si>
  <si>
    <t>EMBARQUES MUNICIPAIS / MÊS</t>
  </si>
  <si>
    <r>
      <t>Percentual de acréscimo para Domingos e Feriados no valor de embarque, limitado a</t>
    </r>
    <r>
      <rPr>
        <b/>
        <sz val="12"/>
        <rFont val="Arial"/>
        <family val="2"/>
      </rPr>
      <t xml:space="preserve"> 70 %</t>
    </r>
    <r>
      <rPr>
        <sz val="12"/>
        <rFont val="Arial"/>
        <family val="2"/>
      </rPr>
      <t xml:space="preserve"> </t>
    </r>
  </si>
  <si>
    <t>Preço Mensal Total proposto para ABASTECIMENTO/DESABASTECIMENTO (FRANQUIA), apurado no quadro acima  (R$)</t>
  </si>
  <si>
    <t>Preço Mensal Total proposto para ABASTECIMENTO/DESABASTECIMENTO EMERGENCIAL, apurado no quadro acima (R$)</t>
  </si>
  <si>
    <t xml:space="preserve"> ACIONAMENTOS TÉCNICOS MUNICIPAIS / MÊS</t>
  </si>
  <si>
    <t>Preço Mensal Total proposto para ACIONAMENTO PROGRAMADO, apurado no quadro acima (R$)</t>
  </si>
  <si>
    <t>Preço Mensal Total proposto para ACIONAMENTO EMERGENCIAL, apurado no quadro acima (R$)</t>
  </si>
  <si>
    <t>Preço Mensal Total proposto para COMPLEMENTAR DE ACIONAMENTO, apurado no quadro acima (R$)</t>
  </si>
  <si>
    <t>GRUPO B</t>
  </si>
  <si>
    <t>Quantitativo médio de valores transportados mensalmente (R$)</t>
  </si>
  <si>
    <r>
      <t xml:space="preserve">Taxa de Ad-valorem - limitado a </t>
    </r>
    <r>
      <rPr>
        <b/>
        <sz val="12"/>
        <rFont val="Arial"/>
        <family val="2"/>
      </rPr>
      <t>0,04%</t>
    </r>
  </si>
  <si>
    <t>Preço do Ad-valorem (R$)</t>
  </si>
  <si>
    <t>Quantitativo médio de valores custodiados mensalmente (R$)</t>
  </si>
  <si>
    <r>
      <t xml:space="preserve">Taxa de Custódia - limitado a </t>
    </r>
    <r>
      <rPr>
        <b/>
        <sz val="12"/>
        <rFont val="Arial"/>
        <family val="2"/>
      </rPr>
      <t>0,0105%</t>
    </r>
  </si>
  <si>
    <t>TOTAL MENSAL (GRUPO A + GRUPO B)</t>
  </si>
  <si>
    <t>PRAZO DE VIGÊNCIA (MESES)</t>
  </si>
  <si>
    <t>PREÇO GLOBAL POR EXTENSO</t>
  </si>
  <si>
    <t>QUANTITATIVOS MÉDIOS MENSAIS INFORMADOS PELA CAIXA:
- abastecimento/desabastecimento (Franquia, Programado e Emergencial);
- abastecimento/desabastecimento equipamento adicional (Franquia, Programado e Emergencial);
- acionamento (Programado e Emergencial);
- acionamento equipamento adicional (Programado e Emergencial);
- serviço de acionamento complementar;
- carro comum dedicado;
- valores transportados mensalmente;
- valores custodiados mensalmente.
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</si>
  <si>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CÓDIGO</t>
  </si>
  <si>
    <t>UNIDADE</t>
  </si>
  <si>
    <t>BASE DE ATENDIMENTO</t>
  </si>
  <si>
    <t>MÚLTIPLO</t>
  </si>
  <si>
    <t>CENTRO</t>
  </si>
  <si>
    <t>ITEM I (A) - RELAÇÃO DE AGÊNCIAS E UNIDADES - AG VOLTA REDONDA</t>
  </si>
  <si>
    <t>BARRA MANSA, RJ</t>
  </si>
  <si>
    <t>BARRA DO PIRAI, RJ</t>
  </si>
  <si>
    <t>RESENDE, RJ</t>
  </si>
  <si>
    <t>VASSOURAS, RJ</t>
  </si>
  <si>
    <t>VOLTA REDONDA, RJ</t>
  </si>
  <si>
    <t>ANGRA DOS REIS, RJ</t>
  </si>
  <si>
    <t>VALENCA, RJ</t>
  </si>
  <si>
    <t>MIGUEL PEREIRA, RJ</t>
  </si>
  <si>
    <t>CIDADE DO ACO, RJ</t>
  </si>
  <si>
    <t>CIDADE ALEGRIA, RJ</t>
  </si>
  <si>
    <t>BAIRRO SANTO AGOSTINHO, RJ</t>
  </si>
  <si>
    <t>MENDES, RJ</t>
  </si>
  <si>
    <t>PIRAI, RJ</t>
  </si>
  <si>
    <t>CEF AG 2171 PINHEIRAL</t>
  </si>
  <si>
    <t>PORTO REAL, RJ</t>
  </si>
  <si>
    <t>TRT BARRA DO PIRAI, RJ</t>
  </si>
  <si>
    <t>ITATIAIA, RJ</t>
  </si>
  <si>
    <t>PARATY, RJ</t>
  </si>
  <si>
    <t>03 DE OUTUBRO, RJ</t>
  </si>
  <si>
    <t>MANEJO, RJ</t>
  </si>
  <si>
    <t>RETIRO, RJ</t>
  </si>
  <si>
    <t>CEF AG 4375 ATERRADO</t>
  </si>
  <si>
    <t>COSTA VERDE, RJ</t>
  </si>
  <si>
    <t>ENGENHEIRO PAULO DE FRONTIN, RJ</t>
  </si>
  <si>
    <t>PATY DO ALFERES, RJ</t>
  </si>
  <si>
    <t>QUATIS, RJ</t>
  </si>
  <si>
    <t>4375G</t>
  </si>
  <si>
    <t>PA CSN SOM</t>
  </si>
  <si>
    <t>BARRA MANSA</t>
  </si>
  <si>
    <t>BARRA DO PIRAI</t>
  </si>
  <si>
    <t>RESENDE</t>
  </si>
  <si>
    <t>VASSOURAS</t>
  </si>
  <si>
    <t>VOLTA REDONDA</t>
  </si>
  <si>
    <t>ANGRA DOS REIS</t>
  </si>
  <si>
    <t>VALENCA</t>
  </si>
  <si>
    <t>MIGUEL PEREIRA</t>
  </si>
  <si>
    <t>MENDES</t>
  </si>
  <si>
    <t>PIRAI</t>
  </si>
  <si>
    <t>PINHEIRAL</t>
  </si>
  <si>
    <t>PORTO REAL</t>
  </si>
  <si>
    <t>ITATIAIA</t>
  </si>
  <si>
    <t>PARATI</t>
  </si>
  <si>
    <t>ENGENHEIRO PAULO DE FRONTIN</t>
  </si>
  <si>
    <t>PATY DO ALFERES</t>
  </si>
  <si>
    <t>QUATIS</t>
  </si>
  <si>
    <t>R ANDRADE FIGUEIRA, 45</t>
  </si>
  <si>
    <t>R GOV. PORTELA, 171</t>
  </si>
  <si>
    <t>AV ALBINO DE ALMEIDA, 26</t>
  </si>
  <si>
    <t>CAMPOS ELISEOS</t>
  </si>
  <si>
    <t>AV EXP OSWALDO ALMEIDA RAMOS, 155 LT 11</t>
  </si>
  <si>
    <t>R VINTE E CINCO, 184</t>
  </si>
  <si>
    <t>VILA SANTA CECILIA</t>
  </si>
  <si>
    <t>R CEL CARVALHO, 124</t>
  </si>
  <si>
    <t>PC VIS. DO RIO PRETO, 222</t>
  </si>
  <si>
    <t>R MACHADO BITTENCOURT, 110</t>
  </si>
  <si>
    <t>AV AMARAL PEIXOTO, 858</t>
  </si>
  <si>
    <t>AV DR SEBASTIAO MOREIRA NETO, 130</t>
  </si>
  <si>
    <t>NOVA RESENDE</t>
  </si>
  <si>
    <t>R JAIME MARTINS, 502</t>
  </si>
  <si>
    <t>SANTO AGOSTINHO</t>
  </si>
  <si>
    <t>R CAP. FRANCISCO CABRAL, 127</t>
  </si>
  <si>
    <t>R BARAO PIRAI, 270</t>
  </si>
  <si>
    <t>AV NILTON PENNA BOTELHO, 400</t>
  </si>
  <si>
    <t>SAO JORGE</t>
  </si>
  <si>
    <t>AV A, 126</t>
  </si>
  <si>
    <t>NOVA COLONIA</t>
  </si>
  <si>
    <t>R SENADOR ARLINDO RODRIGUES, 5</t>
  </si>
  <si>
    <t>R DONA APOLINARIA, 216</t>
  </si>
  <si>
    <t>R ROBERTO DA SILVEIRA, 50-A</t>
  </si>
  <si>
    <t>R JOSIAS CIRILO MACIEL LT 2C E 2D</t>
  </si>
  <si>
    <t>VILA NOVA</t>
  </si>
  <si>
    <t>R TENENTE-CORONEL ADALBERTO MENDES, 417</t>
  </si>
  <si>
    <t>MANEJO</t>
  </si>
  <si>
    <t>AV SAVIO COTA DE ALMEIDA GAMA, 1726</t>
  </si>
  <si>
    <t>RETIRO</t>
  </si>
  <si>
    <t>ATERRADO</t>
  </si>
  <si>
    <t>AV PAULO DE FRONTIN, 90 LT 25</t>
  </si>
  <si>
    <t>AV FRANCISCO MAGALHAES DE CASTRO, 920</t>
  </si>
  <si>
    <t>PARQUE PEREQUE (MAMB</t>
  </si>
  <si>
    <t>RUA JOAO BATISTA FERRINI, 65</t>
  </si>
  <si>
    <t>R MANOEL BERNARDES, 455</t>
  </si>
  <si>
    <t>R AVELINO BATISTA SOARES, 90</t>
  </si>
  <si>
    <t>1504I</t>
  </si>
  <si>
    <t>RODOVIA LUCIO MEIRA KM 5001 BR393</t>
  </si>
  <si>
    <t>PA CSN LESTE</t>
  </si>
  <si>
    <t>RODOVIA BR393 LUCIO MEIRA KM 5001 S/N</t>
  </si>
  <si>
    <t>ITEM I (B) - RELAÇÃO DE UNIDADES - PAE - VOLTA REDONDA</t>
  </si>
  <si>
    <t>PAE HOSPITAL SAO JOAO BATISTA HSJB</t>
  </si>
  <si>
    <t>PAE CSN PALACIO DE VIDRO</t>
  </si>
  <si>
    <t>PAE CSN SINTERIZACAO I</t>
  </si>
  <si>
    <t>PAE CSN SINTERIZACAO II</t>
  </si>
  <si>
    <t>PAE CSN ZONA LESTE I</t>
  </si>
  <si>
    <t>PAE CSN ZONA LESTE II</t>
  </si>
  <si>
    <t>PAE CSN ZONA LESTE III</t>
  </si>
  <si>
    <t>PAE CSN ZONA LESTE IV</t>
  </si>
  <si>
    <t>PAE SNC CSN GASOMETRO</t>
  </si>
  <si>
    <t>PAE HOSPITAL MUNICIPAL DO RETIRO HRM</t>
  </si>
  <si>
    <t>PAE CSN PAB SOM II</t>
  </si>
  <si>
    <t>PAE CSN PAB SOM I</t>
  </si>
  <si>
    <t>PAE CSN SOM I</t>
  </si>
  <si>
    <t>PAE CSN SOM II</t>
  </si>
  <si>
    <t>PAE SOM III</t>
  </si>
  <si>
    <t>PAE CSN SOM IV</t>
  </si>
  <si>
    <t>PAE CSN U21 I</t>
  </si>
  <si>
    <t>PAE CSN U21 II</t>
  </si>
  <si>
    <t>SAO GERALDO</t>
  </si>
  <si>
    <t>NITEROI</t>
  </si>
  <si>
    <t>RUA NOSSA SENHORA DAS GRACAS 235</t>
  </si>
  <si>
    <t>RUA SANTA HELENA 22</t>
  </si>
  <si>
    <t>RODOVIA BR 393 - KM 5001, S N</t>
  </si>
  <si>
    <t>RODOVIA BR 393 KM 5001</t>
  </si>
  <si>
    <t xml:space="preserve">VILA SANTA CECILIA </t>
  </si>
  <si>
    <t>AV JARAGUA</t>
  </si>
  <si>
    <t>RODOVIA BR 393, KM 5001, S N</t>
  </si>
  <si>
    <t>SIMPLES</t>
  </si>
  <si>
    <t>ITEM I (A) - AG VOLTA REDONDA</t>
  </si>
  <si>
    <t>VOLTA REDONDA X RIO DE JANEIRO</t>
  </si>
  <si>
    <t>ITEM I (B) - PAE VOLTA REDONDA</t>
  </si>
  <si>
    <t>VOLTA REDONDA - ADICIONAL</t>
  </si>
  <si>
    <t>PAE SECRETARIA DE EDUCACAO DE VOLTA REDONDA</t>
  </si>
  <si>
    <t>TOTAL GLOBAL DA PROPOSTA (Agências)</t>
  </si>
  <si>
    <t>TOTAL VALOR GLOBAL (PAE)</t>
  </si>
  <si>
    <t>TOTAL VALOR GLOBAL (AG + PAE)</t>
  </si>
  <si>
    <t>CUSTÓDIA (Volta Redonda) / MÊS</t>
  </si>
  <si>
    <t>CUSTÓDIA (Rio de Janeiro) / MÊS</t>
  </si>
  <si>
    <t>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</si>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</sst>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  <numFmt numFmtId="168" formatCode="&quot;R$ &quot;#,##0.00"/>
    <numFmt numFmtId="169" formatCode="0.000%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b/>
      <sz val="13"/>
      <color rgb="FF0033CC"/>
      <name val="Arial"/>
      <family val="2"/>
    </font>
    <font>
      <sz val="12"/>
      <color rgb="FF0000FF"/>
      <name val="Arial"/>
      <family val="2"/>
    </font>
    <font>
      <b/>
      <sz val="20"/>
      <color rgb="FF0000FF"/>
      <name val="Arial"/>
      <family val="2"/>
    </font>
    <font>
      <sz val="9"/>
      <color theme="1"/>
      <name val="Arial"/>
      <family val="2"/>
    </font>
    <font>
      <b/>
      <sz val="13"/>
      <color rgb="FF0000FF"/>
      <name val="Arial"/>
      <family val="2"/>
    </font>
    <font>
      <b/>
      <sz val="24"/>
      <color theme="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0"/>
      <color indexed="12"/>
      <name val="Arial"/>
      <family val="2"/>
    </font>
    <font>
      <sz val="18"/>
      <color rgb="FF0000FF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22"/>
      <name val="Arial"/>
      <family val="2"/>
    </font>
    <font>
      <b/>
      <sz val="12"/>
      <color rgb="FF0000FF"/>
      <name val="Arial"/>
      <family val="2"/>
    </font>
    <font>
      <b/>
      <sz val="12"/>
      <color rgb="FF0033C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2">
    <xf numFmtId="0" fontId="0" fillId="0" borderId="0" xfId="0"/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7" fillId="2" borderId="23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4" fontId="10" fillId="0" borderId="40" xfId="1" applyNumberFormat="1" applyFont="1" applyFill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center" vertical="center" wrapText="1"/>
    </xf>
    <xf numFmtId="37" fontId="8" fillId="0" borderId="30" xfId="1" applyNumberFormat="1" applyFont="1" applyFill="1" applyBorder="1" applyAlignment="1">
      <alignment horizontal="center" vertical="center"/>
    </xf>
    <xf numFmtId="37" fontId="8" fillId="0" borderId="35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166" fontId="8" fillId="0" borderId="23" xfId="2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1" fontId="17" fillId="0" borderId="26" xfId="0" applyNumberFormat="1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/>
    </xf>
    <xf numFmtId="0" fontId="24" fillId="0" borderId="30" xfId="0" applyFont="1" applyFill="1" applyBorder="1" applyAlignment="1">
      <alignment horizontal="left" vertical="center"/>
    </xf>
    <xf numFmtId="0" fontId="24" fillId="0" borderId="35" xfId="0" applyFont="1" applyFill="1" applyBorder="1" applyAlignment="1">
      <alignment horizontal="left" vertical="center"/>
    </xf>
    <xf numFmtId="0" fontId="24" fillId="0" borderId="31" xfId="0" applyFont="1" applyFill="1" applyBorder="1" applyAlignment="1">
      <alignment horizontal="left" vertical="center"/>
    </xf>
    <xf numFmtId="0" fontId="24" fillId="0" borderId="28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0" fontId="24" fillId="0" borderId="33" xfId="0" applyFont="1" applyFill="1" applyBorder="1" applyAlignment="1">
      <alignment horizontal="left" vertical="center"/>
    </xf>
    <xf numFmtId="9" fontId="33" fillId="0" borderId="24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25" fillId="0" borderId="24" xfId="2" applyNumberFormat="1" applyFont="1" applyFill="1" applyBorder="1" applyAlignment="1">
      <alignment horizontal="center" vertical="center" wrapText="1"/>
    </xf>
    <xf numFmtId="165" fontId="25" fillId="0" borderId="44" xfId="2" applyNumberFormat="1" applyFont="1" applyFill="1" applyBorder="1" applyAlignment="1">
      <alignment horizontal="center" vertical="center" wrapText="1"/>
    </xf>
    <xf numFmtId="165" fontId="25" fillId="0" borderId="24" xfId="2" applyNumberFormat="1" applyFont="1" applyFill="1" applyBorder="1" applyAlignment="1">
      <alignment horizontal="center" vertical="center"/>
    </xf>
    <xf numFmtId="165" fontId="25" fillId="0" borderId="20" xfId="2" applyNumberFormat="1" applyFont="1" applyFill="1" applyBorder="1" applyAlignment="1">
      <alignment horizontal="center" vertical="center"/>
    </xf>
    <xf numFmtId="165" fontId="34" fillId="0" borderId="26" xfId="2" applyNumberFormat="1" applyFont="1" applyFill="1" applyBorder="1" applyAlignment="1">
      <alignment horizontal="center" vertical="center"/>
    </xf>
    <xf numFmtId="165" fontId="25" fillId="0" borderId="38" xfId="2" applyNumberFormat="1" applyFont="1" applyFill="1" applyBorder="1" applyAlignment="1">
      <alignment horizontal="center" vertical="center"/>
    </xf>
    <xf numFmtId="165" fontId="36" fillId="0" borderId="26" xfId="2" applyNumberFormat="1" applyFont="1" applyFill="1" applyBorder="1" applyAlignment="1">
      <alignment horizontal="center" vertical="center"/>
    </xf>
    <xf numFmtId="0" fontId="36" fillId="0" borderId="26" xfId="0" applyFont="1" applyFill="1" applyBorder="1" applyAlignment="1">
      <alignment horizontal="center" vertical="center" wrapText="1"/>
    </xf>
    <xf numFmtId="165" fontId="18" fillId="0" borderId="26" xfId="2" applyNumberFormat="1" applyFont="1" applyFill="1" applyBorder="1" applyAlignment="1">
      <alignment horizontal="center" vertical="center"/>
    </xf>
    <xf numFmtId="165" fontId="30" fillId="0" borderId="26" xfId="2" applyNumberFormat="1" applyFont="1" applyFill="1" applyBorder="1" applyAlignment="1">
      <alignment horizontal="center" vertical="center"/>
    </xf>
    <xf numFmtId="164" fontId="27" fillId="0" borderId="21" xfId="0" applyNumberFormat="1" applyFont="1" applyFill="1" applyBorder="1" applyAlignment="1">
      <alignment horizontal="center" vertical="center" wrapText="1"/>
    </xf>
    <xf numFmtId="2" fontId="27" fillId="0" borderId="23" xfId="3" applyNumberFormat="1" applyFont="1" applyFill="1" applyBorder="1" applyAlignment="1">
      <alignment horizontal="center" vertical="center"/>
    </xf>
    <xf numFmtId="2" fontId="27" fillId="0" borderId="36" xfId="3" applyNumberFormat="1" applyFont="1" applyFill="1" applyBorder="1" applyAlignment="1">
      <alignment horizontal="center" vertical="center"/>
    </xf>
    <xf numFmtId="10" fontId="27" fillId="0" borderId="23" xfId="3" applyNumberFormat="1" applyFont="1" applyFill="1" applyBorder="1" applyAlignment="1">
      <alignment horizontal="center" vertical="center"/>
    </xf>
    <xf numFmtId="167" fontId="27" fillId="0" borderId="25" xfId="3" applyNumberFormat="1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 wrapText="1"/>
    </xf>
    <xf numFmtId="164" fontId="10" fillId="0" borderId="43" xfId="1" applyNumberFormat="1" applyFont="1" applyFill="1" applyBorder="1" applyAlignment="1">
      <alignment horizontal="center" vertical="center" wrapText="1"/>
    </xf>
    <xf numFmtId="0" fontId="40" fillId="0" borderId="6" xfId="0" applyNumberFormat="1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 wrapText="1"/>
    </xf>
    <xf numFmtId="164" fontId="27" fillId="0" borderId="51" xfId="0" applyNumberFormat="1" applyFont="1" applyFill="1" applyBorder="1" applyAlignment="1">
      <alignment horizontal="center" vertical="center" wrapText="1"/>
    </xf>
    <xf numFmtId="164" fontId="10" fillId="0" borderId="52" xfId="1" applyNumberFormat="1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164" fontId="27" fillId="0" borderId="41" xfId="0" applyNumberFormat="1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164" fontId="27" fillId="0" borderId="59" xfId="0" applyNumberFormat="1" applyFont="1" applyFill="1" applyBorder="1" applyAlignment="1">
      <alignment horizontal="center" vertical="center" wrapText="1"/>
    </xf>
    <xf numFmtId="164" fontId="10" fillId="0" borderId="38" xfId="1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3" borderId="22" xfId="0" applyFont="1" applyFill="1" applyBorder="1" applyAlignment="1"/>
    <xf numFmtId="0" fontId="42" fillId="3" borderId="23" xfId="0" applyFont="1" applyFill="1" applyBorder="1" applyAlignment="1">
      <alignment horizontal="center"/>
    </xf>
    <xf numFmtId="0" fontId="42" fillId="0" borderId="23" xfId="0" applyFont="1" applyFill="1" applyBorder="1" applyAlignment="1">
      <alignment horizontal="center"/>
    </xf>
    <xf numFmtId="0" fontId="42" fillId="3" borderId="23" xfId="0" applyFont="1" applyFill="1" applyBorder="1" applyAlignment="1"/>
    <xf numFmtId="0" fontId="42" fillId="3" borderId="23" xfId="0" applyFont="1" applyFill="1" applyBorder="1" applyAlignment="1">
      <alignment horizontal="left"/>
    </xf>
    <xf numFmtId="49" fontId="42" fillId="3" borderId="23" xfId="0" applyNumberFormat="1" applyFont="1" applyFill="1" applyBorder="1" applyAlignment="1" applyProtection="1">
      <alignment horizontal="center" wrapText="1"/>
      <protection locked="0"/>
    </xf>
    <xf numFmtId="0" fontId="42" fillId="3" borderId="24" xfId="0" applyFont="1" applyFill="1" applyBorder="1" applyAlignment="1">
      <alignment horizontal="center"/>
    </xf>
    <xf numFmtId="0" fontId="42" fillId="0" borderId="0" xfId="0" applyFont="1" applyFill="1" applyAlignment="1"/>
    <xf numFmtId="0" fontId="10" fillId="0" borderId="29" xfId="0" applyNumberFormat="1" applyFont="1" applyFill="1" applyBorder="1" applyAlignment="1">
      <alignment horizontal="left" vertical="center"/>
    </xf>
    <xf numFmtId="0" fontId="39" fillId="0" borderId="1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vertical="center"/>
    </xf>
    <xf numFmtId="0" fontId="10" fillId="0" borderId="26" xfId="0" applyNumberFormat="1" applyFont="1" applyFill="1" applyBorder="1" applyAlignment="1">
      <alignment horizontal="left" vertical="center"/>
    </xf>
    <xf numFmtId="0" fontId="10" fillId="0" borderId="13" xfId="0" applyNumberFormat="1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center" vertical="center" shrinkToFit="1"/>
    </xf>
    <xf numFmtId="0" fontId="11" fillId="0" borderId="47" xfId="0" applyFont="1" applyFill="1" applyBorder="1" applyAlignment="1">
      <alignment horizontal="center" vertical="center" wrapText="1"/>
    </xf>
    <xf numFmtId="164" fontId="10" fillId="0" borderId="45" xfId="1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vertical="center" wrapText="1"/>
    </xf>
    <xf numFmtId="0" fontId="24" fillId="0" borderId="30" xfId="0" applyFont="1" applyFill="1" applyBorder="1" applyAlignment="1">
      <alignment vertical="center" wrapText="1"/>
    </xf>
    <xf numFmtId="0" fontId="24" fillId="0" borderId="33" xfId="0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Font="1" applyFill="1" applyBorder="1" applyAlignment="1">
      <alignment horizontal="center" vertical="center" shrinkToFit="1"/>
    </xf>
    <xf numFmtId="0" fontId="11" fillId="0" borderId="56" xfId="0" applyFont="1" applyFill="1" applyBorder="1" applyAlignment="1">
      <alignment horizontal="center" vertical="center" wrapText="1"/>
    </xf>
    <xf numFmtId="164" fontId="10" fillId="0" borderId="62" xfId="1" applyNumberFormat="1" applyFont="1" applyFill="1" applyBorder="1" applyAlignment="1">
      <alignment horizontal="center" vertical="center" wrapText="1"/>
    </xf>
    <xf numFmtId="0" fontId="10" fillId="0" borderId="63" xfId="0" applyNumberFormat="1" applyFont="1" applyFill="1" applyBorder="1" applyAlignment="1">
      <alignment horizontal="left" vertical="center"/>
    </xf>
    <xf numFmtId="0" fontId="10" fillId="0" borderId="63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wrapText="1"/>
    </xf>
    <xf numFmtId="164" fontId="27" fillId="0" borderId="23" xfId="0" applyNumberFormat="1" applyFont="1" applyFill="1" applyBorder="1" applyAlignment="1">
      <alignment horizontal="center" vertical="center" wrapText="1"/>
    </xf>
    <xf numFmtId="164" fontId="10" fillId="0" borderId="24" xfId="1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164" fontId="10" fillId="0" borderId="30" xfId="1" applyNumberFormat="1" applyFont="1" applyFill="1" applyBorder="1" applyAlignment="1">
      <alignment horizontal="center" vertical="center" wrapText="1"/>
    </xf>
    <xf numFmtId="0" fontId="24" fillId="0" borderId="50" xfId="0" applyFont="1" applyFill="1" applyBorder="1" applyAlignment="1">
      <alignment horizontal="center" vertical="center" wrapText="1"/>
    </xf>
    <xf numFmtId="0" fontId="24" fillId="0" borderId="51" xfId="0" applyFont="1" applyFill="1" applyBorder="1" applyAlignment="1">
      <alignment horizontal="center" vertical="center" wrapText="1"/>
    </xf>
    <xf numFmtId="0" fontId="24" fillId="0" borderId="52" xfId="0" applyFont="1" applyFill="1" applyBorder="1" applyAlignment="1">
      <alignment horizontal="center" vertical="center" wrapText="1"/>
    </xf>
    <xf numFmtId="0" fontId="24" fillId="0" borderId="60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vertical="center"/>
    </xf>
    <xf numFmtId="0" fontId="10" fillId="0" borderId="53" xfId="0" applyFont="1" applyFill="1" applyBorder="1" applyAlignment="1">
      <alignment horizontal="center" vertical="center"/>
    </xf>
    <xf numFmtId="164" fontId="27" fillId="0" borderId="21" xfId="2" applyNumberFormat="1" applyFont="1" applyFill="1" applyBorder="1" applyAlignment="1">
      <alignment horizontal="center" vertical="center" wrapText="1"/>
    </xf>
    <xf numFmtId="168" fontId="10" fillId="0" borderId="18" xfId="0" applyNumberFormat="1" applyFont="1" applyFill="1" applyBorder="1" applyAlignment="1">
      <alignment horizontal="center" vertical="center" wrapText="1"/>
    </xf>
    <xf numFmtId="164" fontId="45" fillId="0" borderId="21" xfId="2" applyNumberFormat="1" applyFont="1" applyFill="1" applyBorder="1" applyAlignment="1">
      <alignment horizontal="center" vertical="center" wrapText="1"/>
    </xf>
    <xf numFmtId="164" fontId="43" fillId="0" borderId="21" xfId="2" applyNumberFormat="1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64" fontId="27" fillId="0" borderId="25" xfId="2" applyNumberFormat="1" applyFont="1" applyFill="1" applyBorder="1" applyAlignment="1">
      <alignment horizontal="center" vertical="center" wrapText="1"/>
    </xf>
    <xf numFmtId="168" fontId="10" fillId="0" borderId="43" xfId="0" applyNumberFormat="1" applyFont="1" applyFill="1" applyBorder="1" applyAlignment="1">
      <alignment horizontal="center" vertical="center" wrapText="1"/>
    </xf>
    <xf numFmtId="164" fontId="43" fillId="0" borderId="41" xfId="2" applyNumberFormat="1" applyFont="1" applyFill="1" applyBorder="1" applyAlignment="1">
      <alignment horizontal="center" vertical="center" wrapText="1"/>
    </xf>
    <xf numFmtId="164" fontId="45" fillId="0" borderId="41" xfId="2" applyNumberFormat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168" fontId="25" fillId="0" borderId="9" xfId="0" applyNumberFormat="1" applyFont="1" applyFill="1" applyBorder="1" applyAlignment="1">
      <alignment horizontal="center" vertical="center" wrapText="1"/>
    </xf>
    <xf numFmtId="168" fontId="17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4" fontId="3" fillId="0" borderId="0" xfId="2" applyFont="1" applyFill="1" applyBorder="1" applyAlignment="1">
      <alignment horizontal="center" vertical="center" wrapText="1"/>
    </xf>
    <xf numFmtId="165" fontId="47" fillId="0" borderId="0" xfId="2" applyNumberFormat="1" applyFont="1" applyFill="1" applyBorder="1" applyAlignment="1">
      <alignment horizontal="center" vertical="center" wrapText="1"/>
    </xf>
    <xf numFmtId="169" fontId="27" fillId="0" borderId="51" xfId="3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0" fontId="3" fillId="0" borderId="4" xfId="3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/>
    </xf>
    <xf numFmtId="165" fontId="46" fillId="0" borderId="0" xfId="2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167" fontId="27" fillId="0" borderId="51" xfId="3" applyNumberFormat="1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0" fontId="10" fillId="0" borderId="47" xfId="0" applyFont="1" applyFill="1" applyBorder="1" applyAlignment="1">
      <alignment horizontal="center" vertical="center" wrapText="1"/>
    </xf>
    <xf numFmtId="0" fontId="49" fillId="3" borderId="23" xfId="0" applyFont="1" applyFill="1" applyBorder="1" applyAlignment="1" applyProtection="1">
      <alignment horizontal="left" vertical="top" wrapText="1"/>
      <protection locked="0"/>
    </xf>
    <xf numFmtId="0" fontId="49" fillId="3" borderId="23" xfId="0" applyFont="1" applyFill="1" applyBorder="1" applyAlignment="1" applyProtection="1">
      <alignment horizontal="center" wrapText="1"/>
      <protection locked="0"/>
    </xf>
    <xf numFmtId="0" fontId="49" fillId="3" borderId="23" xfId="0" applyNumberFormat="1" applyFont="1" applyFill="1" applyBorder="1" applyAlignment="1" applyProtection="1">
      <alignment horizontal="center" wrapText="1"/>
      <protection locked="0"/>
    </xf>
    <xf numFmtId="0" fontId="49" fillId="3" borderId="23" xfId="0" applyFont="1" applyFill="1" applyBorder="1" applyAlignment="1" applyProtection="1">
      <alignment wrapText="1"/>
      <protection locked="0"/>
    </xf>
    <xf numFmtId="0" fontId="49" fillId="3" borderId="23" xfId="0" applyFont="1" applyFill="1" applyBorder="1" applyAlignment="1" applyProtection="1">
      <alignment horizontal="left" wrapText="1"/>
      <protection locked="0"/>
    </xf>
    <xf numFmtId="0" fontId="49" fillId="3" borderId="23" xfId="0" applyFont="1" applyFill="1" applyBorder="1" applyAlignment="1">
      <alignment horizontal="center"/>
    </xf>
    <xf numFmtId="0" fontId="50" fillId="3" borderId="23" xfId="0" applyFont="1" applyFill="1" applyBorder="1" applyAlignment="1">
      <alignment horizontal="center"/>
    </xf>
    <xf numFmtId="49" fontId="49" fillId="3" borderId="23" xfId="0" applyNumberFormat="1" applyFont="1" applyFill="1" applyBorder="1" applyAlignment="1" applyProtection="1">
      <alignment horizontal="center" wrapText="1"/>
      <protection locked="0"/>
    </xf>
    <xf numFmtId="0" fontId="10" fillId="0" borderId="53" xfId="0" applyNumberFormat="1" applyFont="1" applyFill="1" applyBorder="1" applyAlignment="1">
      <alignment horizontal="left" vertical="center"/>
    </xf>
    <xf numFmtId="0" fontId="39" fillId="0" borderId="57" xfId="0" applyFont="1" applyFill="1" applyBorder="1" applyAlignment="1">
      <alignment horizontal="center" vertical="center"/>
    </xf>
    <xf numFmtId="164" fontId="10" fillId="0" borderId="43" xfId="0" applyNumberFormat="1" applyFont="1" applyFill="1" applyBorder="1" applyAlignment="1">
      <alignment horizontal="center" vertical="center" wrapText="1"/>
    </xf>
    <xf numFmtId="164" fontId="10" fillId="0" borderId="18" xfId="0" applyNumberFormat="1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164" fontId="10" fillId="0" borderId="24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1" fontId="10" fillId="0" borderId="42" xfId="0" applyNumberFormat="1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165" fontId="30" fillId="0" borderId="6" xfId="2" applyNumberFormat="1" applyFont="1" applyFill="1" applyBorder="1" applyAlignment="1">
      <alignment horizontal="center" vertical="center"/>
    </xf>
    <xf numFmtId="165" fontId="30" fillId="0" borderId="5" xfId="2" applyNumberFormat="1" applyFont="1" applyFill="1" applyBorder="1" applyAlignment="1">
      <alignment horizontal="center" vertical="center"/>
    </xf>
    <xf numFmtId="166" fontId="8" fillId="0" borderId="25" xfId="2" applyNumberFormat="1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vertical="center" wrapText="1"/>
    </xf>
    <xf numFmtId="1" fontId="41" fillId="0" borderId="5" xfId="0" quotePrefix="1" applyNumberFormat="1" applyFont="1" applyFill="1" applyBorder="1" applyAlignment="1">
      <alignment horizontal="center" vertical="center"/>
    </xf>
    <xf numFmtId="0" fontId="52" fillId="0" borderId="53" xfId="0" applyNumberFormat="1" applyFont="1" applyFill="1" applyBorder="1" applyAlignment="1">
      <alignment horizontal="center" vertical="center"/>
    </xf>
    <xf numFmtId="0" fontId="53" fillId="0" borderId="64" xfId="0" applyNumberFormat="1" applyFont="1" applyFill="1" applyBorder="1" applyAlignment="1">
      <alignment horizontal="center" vertical="center"/>
    </xf>
    <xf numFmtId="0" fontId="53" fillId="0" borderId="1" xfId="0" applyNumberFormat="1" applyFont="1" applyFill="1" applyBorder="1" applyAlignment="1">
      <alignment horizontal="center" vertical="center"/>
    </xf>
    <xf numFmtId="0" fontId="53" fillId="0" borderId="53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vertical="center" wrapText="1"/>
    </xf>
    <xf numFmtId="0" fontId="24" fillId="0" borderId="34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65" fontId="30" fillId="0" borderId="6" xfId="2" applyNumberFormat="1" applyFont="1" applyFill="1" applyBorder="1" applyAlignment="1">
      <alignment horizontal="center" vertical="center"/>
    </xf>
    <xf numFmtId="165" fontId="30" fillId="0" borderId="5" xfId="2" applyNumberFormat="1" applyFont="1" applyFill="1" applyBorder="1" applyAlignment="1">
      <alignment horizontal="center" vertical="center"/>
    </xf>
    <xf numFmtId="0" fontId="48" fillId="0" borderId="61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65" fontId="51" fillId="0" borderId="6" xfId="2" applyNumberFormat="1" applyFont="1" applyFill="1" applyBorder="1" applyAlignment="1">
      <alignment horizontal="center" vertical="center"/>
    </xf>
    <xf numFmtId="165" fontId="51" fillId="0" borderId="5" xfId="2" applyNumberFormat="1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165" fontId="36" fillId="0" borderId="6" xfId="2" applyNumberFormat="1" applyFont="1" applyFill="1" applyBorder="1" applyAlignment="1">
      <alignment horizontal="center" vertical="center" wrapText="1"/>
    </xf>
    <xf numFmtId="165" fontId="36" fillId="0" borderId="5" xfId="2" applyNumberFormat="1" applyFont="1" applyFill="1" applyBorder="1" applyAlignment="1">
      <alignment horizontal="center" vertical="center" wrapText="1"/>
    </xf>
    <xf numFmtId="165" fontId="18" fillId="0" borderId="6" xfId="2" applyNumberFormat="1" applyFont="1" applyFill="1" applyBorder="1" applyAlignment="1">
      <alignment horizontal="center" vertical="center"/>
    </xf>
    <xf numFmtId="165" fontId="18" fillId="0" borderId="5" xfId="2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vertical="center"/>
    </xf>
    <xf numFmtId="39" fontId="8" fillId="0" borderId="61" xfId="1" applyNumberFormat="1" applyFont="1" applyFill="1" applyBorder="1" applyAlignment="1">
      <alignment horizontal="center" vertical="center"/>
    </xf>
    <xf numFmtId="39" fontId="8" fillId="0" borderId="4" xfId="1" applyNumberFormat="1" applyFont="1" applyFill="1" applyBorder="1" applyAlignment="1">
      <alignment horizontal="center" vertical="center"/>
    </xf>
    <xf numFmtId="39" fontId="8" fillId="0" borderId="60" xfId="1" applyNumberFormat="1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60" xfId="0" applyFont="1" applyFill="1" applyBorder="1" applyAlignment="1">
      <alignment vertical="center"/>
    </xf>
    <xf numFmtId="165" fontId="46" fillId="0" borderId="6" xfId="2" applyNumberFormat="1" applyFont="1" applyFill="1" applyBorder="1" applyAlignment="1">
      <alignment horizontal="center" vertical="center"/>
    </xf>
    <xf numFmtId="165" fontId="46" fillId="0" borderId="5" xfId="2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9" fontId="27" fillId="0" borderId="10" xfId="0" applyNumberFormat="1" applyFont="1" applyFill="1" applyBorder="1" applyAlignment="1">
      <alignment horizontal="center" vertical="center" wrapText="1"/>
    </xf>
    <xf numFmtId="9" fontId="27" fillId="0" borderId="18" xfId="0" applyNumberFormat="1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left" vertical="center"/>
    </xf>
    <xf numFmtId="0" fontId="10" fillId="0" borderId="31" xfId="0" applyFont="1" applyFill="1" applyBorder="1" applyAlignment="1">
      <alignment horizontal="left" vertical="center"/>
    </xf>
    <xf numFmtId="165" fontId="25" fillId="0" borderId="22" xfId="2" applyNumberFormat="1" applyFont="1" applyFill="1" applyBorder="1" applyAlignment="1">
      <alignment horizontal="center" vertical="center" wrapText="1"/>
    </xf>
    <xf numFmtId="165" fontId="25" fillId="0" borderId="24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5" fontId="25" fillId="0" borderId="14" xfId="2" applyNumberFormat="1" applyFont="1" applyFill="1" applyBorder="1" applyAlignment="1">
      <alignment horizontal="center" vertical="center" wrapText="1"/>
    </xf>
    <xf numFmtId="165" fontId="25" fillId="0" borderId="20" xfId="2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/>
    </xf>
    <xf numFmtId="9" fontId="27" fillId="0" borderId="29" xfId="0" applyNumberFormat="1" applyFont="1" applyFill="1" applyBorder="1" applyAlignment="1">
      <alignment horizontal="center" vertical="center" wrapText="1"/>
    </xf>
    <xf numFmtId="9" fontId="27" fillId="0" borderId="17" xfId="0" applyNumberFormat="1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left" vertical="center"/>
    </xf>
    <xf numFmtId="165" fontId="25" fillId="0" borderId="64" xfId="2" applyNumberFormat="1" applyFont="1" applyFill="1" applyBorder="1" applyAlignment="1">
      <alignment horizontal="center" vertical="center" wrapText="1"/>
    </xf>
    <xf numFmtId="165" fontId="25" fillId="0" borderId="65" xfId="2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center"/>
    </xf>
    <xf numFmtId="165" fontId="25" fillId="0" borderId="49" xfId="2" applyNumberFormat="1" applyFont="1" applyFill="1" applyBorder="1" applyAlignment="1">
      <alignment horizontal="center" vertical="center" wrapText="1"/>
    </xf>
    <xf numFmtId="165" fontId="25" fillId="0" borderId="66" xfId="2" applyNumberFormat="1" applyFont="1" applyFill="1" applyBorder="1" applyAlignment="1">
      <alignment horizontal="center" vertical="center" wrapText="1"/>
    </xf>
    <xf numFmtId="0" fontId="44" fillId="5" borderId="0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1" fontId="17" fillId="0" borderId="41" xfId="0" applyNumberFormat="1" applyFont="1" applyFill="1" applyBorder="1" applyAlignment="1">
      <alignment horizontal="center" vertical="center" wrapText="1"/>
    </xf>
    <xf numFmtId="1" fontId="17" fillId="0" borderId="45" xfId="0" applyNumberFormat="1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/>
    </xf>
    <xf numFmtId="0" fontId="17" fillId="0" borderId="48" xfId="0" applyFont="1" applyFill="1" applyBorder="1" applyAlignment="1">
      <alignment horizontal="center" vertical="center"/>
    </xf>
    <xf numFmtId="0" fontId="17" fillId="0" borderId="53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vertical="center" wrapText="1"/>
    </xf>
    <xf numFmtId="0" fontId="24" fillId="0" borderId="32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vertical="center" wrapText="1"/>
    </xf>
    <xf numFmtId="0" fontId="24" fillId="0" borderId="48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/>
    </xf>
    <xf numFmtId="0" fontId="21" fillId="4" borderId="27" xfId="0" applyFont="1" applyFill="1" applyBorder="1" applyAlignment="1">
      <alignment horizontal="center"/>
    </xf>
    <xf numFmtId="0" fontId="21" fillId="4" borderId="17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DD85E-4707-42BE-B168-C66D87785062}">
  <sheetPr>
    <pageSetUpPr fitToPage="1"/>
  </sheetPr>
  <dimension ref="A1:T117"/>
  <sheetViews>
    <sheetView showGridLines="0" tabSelected="1" zoomScale="70" zoomScaleNormal="70" workbookViewId="0">
      <selection activeCell="A2" sqref="A2"/>
    </sheetView>
  </sheetViews>
  <sheetFormatPr defaultColWidth="9.140625" defaultRowHeight="12.75" x14ac:dyDescent="0.25"/>
  <cols>
    <col min="1" max="1" width="4.7109375" style="21" customWidth="1"/>
    <col min="2" max="2" width="39.28515625" style="2" customWidth="1"/>
    <col min="3" max="3" width="26.140625" style="2" customWidth="1"/>
    <col min="4" max="4" width="27.85546875" style="2" customWidth="1"/>
    <col min="5" max="5" width="20.28515625" style="2" bestFit="1" customWidth="1"/>
    <col min="6" max="6" width="30" style="2" customWidth="1"/>
    <col min="7" max="7" width="24" style="2" customWidth="1"/>
    <col min="8" max="8" width="19.5703125" style="2" customWidth="1"/>
    <col min="9" max="9" width="25.5703125" style="2" customWidth="1"/>
    <col min="10" max="10" width="20.140625" style="2" customWidth="1"/>
    <col min="11" max="11" width="16.140625" style="2" customWidth="1"/>
    <col min="12" max="12" width="53.7109375" style="2" customWidth="1"/>
    <col min="13" max="13" width="15" style="2" customWidth="1"/>
    <col min="14" max="14" width="17" style="2" customWidth="1"/>
    <col min="15" max="15" width="22.85546875" style="2" customWidth="1"/>
    <col min="16" max="16" width="9" style="2" bestFit="1" customWidth="1"/>
    <col min="17" max="18" width="17.28515625" style="2" customWidth="1"/>
    <col min="19" max="19" width="15.85546875" style="2" customWidth="1"/>
    <col min="20" max="20" width="20.7109375" style="2" customWidth="1"/>
    <col min="21" max="16384" width="9.140625" style="2"/>
  </cols>
  <sheetData>
    <row r="1" spans="1:13" ht="30.75" thickBot="1" x14ac:dyDescent="0.3">
      <c r="A1" s="335" t="s">
        <v>247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3" ht="26.25" customHeight="1" thickBot="1" x14ac:dyDescent="0.3">
      <c r="B2" s="110" t="s">
        <v>79</v>
      </c>
      <c r="C2" s="198" t="s">
        <v>246</v>
      </c>
      <c r="D2" s="22"/>
    </row>
    <row r="3" spans="1:13" ht="28.5" thickBot="1" x14ac:dyDescent="0.3">
      <c r="A3" s="2"/>
      <c r="B3" s="336" t="s">
        <v>236</v>
      </c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23"/>
    </row>
    <row r="4" spans="1:13" ht="21.75" customHeight="1" thickBot="1" x14ac:dyDescent="0.3">
      <c r="B4" s="228" t="s">
        <v>75</v>
      </c>
      <c r="C4" s="295"/>
      <c r="D4" s="295"/>
      <c r="E4" s="295"/>
      <c r="F4" s="295"/>
      <c r="G4" s="295"/>
      <c r="H4" s="295"/>
      <c r="I4" s="295"/>
      <c r="J4" s="295"/>
      <c r="K4" s="295"/>
      <c r="L4" s="229"/>
      <c r="M4" s="23"/>
    </row>
    <row r="5" spans="1:13" ht="24.75" customHeight="1" thickBot="1" x14ac:dyDescent="0.3">
      <c r="B5" s="242" t="s">
        <v>0</v>
      </c>
      <c r="C5" s="280" t="s">
        <v>78</v>
      </c>
      <c r="D5" s="280" t="s">
        <v>59</v>
      </c>
      <c r="E5" s="298" t="s">
        <v>51</v>
      </c>
      <c r="F5" s="299"/>
      <c r="G5" s="300"/>
      <c r="H5" s="298" t="s">
        <v>49</v>
      </c>
      <c r="I5" s="299"/>
      <c r="J5" s="299"/>
      <c r="K5" s="283" t="s">
        <v>58</v>
      </c>
      <c r="L5" s="285"/>
      <c r="M5" s="23"/>
    </row>
    <row r="6" spans="1:13" ht="59.25" customHeight="1" thickBot="1" x14ac:dyDescent="0.3">
      <c r="A6" s="24"/>
      <c r="B6" s="244"/>
      <c r="C6" s="281"/>
      <c r="D6" s="337"/>
      <c r="E6" s="9" t="s">
        <v>52</v>
      </c>
      <c r="F6" s="10" t="s">
        <v>53</v>
      </c>
      <c r="G6" s="11" t="s">
        <v>54</v>
      </c>
      <c r="H6" s="9" t="s">
        <v>1</v>
      </c>
      <c r="I6" s="10" t="s">
        <v>2</v>
      </c>
      <c r="J6" s="11" t="s">
        <v>3</v>
      </c>
      <c r="K6" s="338"/>
      <c r="L6" s="339"/>
      <c r="M6" s="23"/>
    </row>
    <row r="7" spans="1:13" s="1" customFormat="1" ht="24" customHeight="1" x14ac:dyDescent="0.25">
      <c r="A7" s="25"/>
      <c r="B7" s="12" t="s">
        <v>153</v>
      </c>
      <c r="C7" s="199" t="s">
        <v>246</v>
      </c>
      <c r="D7" s="13" t="s">
        <v>4</v>
      </c>
      <c r="E7" s="14">
        <v>27</v>
      </c>
      <c r="F7" s="80">
        <v>0</v>
      </c>
      <c r="G7" s="15">
        <f>F7*E7</f>
        <v>0</v>
      </c>
      <c r="H7" s="14">
        <v>1</v>
      </c>
      <c r="I7" s="80">
        <v>0</v>
      </c>
      <c r="J7" s="16">
        <f>H7*I7</f>
        <v>0</v>
      </c>
      <c r="K7" s="320" t="s">
        <v>5</v>
      </c>
      <c r="L7" s="304"/>
      <c r="M7" s="26"/>
    </row>
    <row r="8" spans="1:13" s="1" customFormat="1" ht="33" customHeight="1" thickBot="1" x14ac:dyDescent="0.3">
      <c r="A8" s="25"/>
      <c r="B8" s="187" t="s">
        <v>83</v>
      </c>
      <c r="C8" s="201" t="s">
        <v>246</v>
      </c>
      <c r="D8" s="188" t="s">
        <v>4</v>
      </c>
      <c r="E8" s="92">
        <v>47</v>
      </c>
      <c r="F8" s="93">
        <f>F7</f>
        <v>0</v>
      </c>
      <c r="G8" s="115">
        <f>F8*E8</f>
        <v>0</v>
      </c>
      <c r="H8" s="189">
        <v>13</v>
      </c>
      <c r="I8" s="93">
        <f>I7</f>
        <v>0</v>
      </c>
      <c r="J8" s="86">
        <f>H8*I8</f>
        <v>0</v>
      </c>
      <c r="K8" s="321" t="s">
        <v>6</v>
      </c>
      <c r="L8" s="322"/>
      <c r="M8" s="26"/>
    </row>
    <row r="9" spans="1:13" s="34" customFormat="1" ht="24" customHeight="1" thickBot="1" x14ac:dyDescent="0.3">
      <c r="A9" s="51"/>
      <c r="B9" s="260" t="s">
        <v>7</v>
      </c>
      <c r="C9" s="261"/>
      <c r="D9" s="261"/>
      <c r="E9" s="52">
        <f>SUM(E7:E8)</f>
        <v>74</v>
      </c>
      <c r="G9" s="69">
        <f>SUM(G7:G8)</f>
        <v>0</v>
      </c>
      <c r="H9" s="53">
        <f>SUM(H7:H8)</f>
        <v>14</v>
      </c>
      <c r="I9" s="35"/>
      <c r="J9" s="69">
        <f>SUM(J7:J8)</f>
        <v>0</v>
      </c>
      <c r="K9" s="35"/>
      <c r="L9" s="35"/>
      <c r="M9" s="35"/>
    </row>
    <row r="10" spans="1:13" ht="15.75" thickBot="1" x14ac:dyDescent="0.3">
      <c r="A10" s="24"/>
      <c r="B10" s="17"/>
      <c r="C10" s="17"/>
      <c r="D10" s="17"/>
      <c r="E10" s="18"/>
      <c r="F10" s="19"/>
      <c r="H10" s="18"/>
      <c r="I10" s="20"/>
      <c r="J10" s="19"/>
      <c r="M10" s="23"/>
    </row>
    <row r="11" spans="1:13" ht="21.75" customHeight="1" thickBot="1" x14ac:dyDescent="0.3">
      <c r="B11" s="228" t="s">
        <v>84</v>
      </c>
      <c r="C11" s="295"/>
      <c r="D11" s="295"/>
      <c r="E11" s="295"/>
      <c r="F11" s="295"/>
      <c r="G11" s="295"/>
      <c r="H11" s="295"/>
      <c r="I11" s="295"/>
      <c r="J11" s="295"/>
      <c r="K11" s="295"/>
      <c r="L11" s="229"/>
      <c r="M11" s="23"/>
    </row>
    <row r="12" spans="1:13" ht="24.75" customHeight="1" thickBot="1" x14ac:dyDescent="0.3">
      <c r="B12" s="296" t="s">
        <v>0</v>
      </c>
      <c r="C12" s="280" t="s">
        <v>78</v>
      </c>
      <c r="D12" s="280" t="s">
        <v>85</v>
      </c>
      <c r="E12" s="298" t="s">
        <v>50</v>
      </c>
      <c r="F12" s="299"/>
      <c r="G12" s="300"/>
      <c r="H12" s="298" t="s">
        <v>49</v>
      </c>
      <c r="I12" s="299"/>
      <c r="J12" s="300"/>
      <c r="K12" s="283" t="s">
        <v>58</v>
      </c>
      <c r="L12" s="285"/>
      <c r="M12" s="23"/>
    </row>
    <row r="13" spans="1:13" ht="59.25" customHeight="1" thickBot="1" x14ac:dyDescent="0.3">
      <c r="A13" s="24"/>
      <c r="B13" s="297"/>
      <c r="C13" s="281"/>
      <c r="D13" s="281"/>
      <c r="E13" s="9" t="s">
        <v>1</v>
      </c>
      <c r="F13" s="10" t="s">
        <v>2</v>
      </c>
      <c r="G13" s="11" t="s">
        <v>3</v>
      </c>
      <c r="H13" s="9" t="s">
        <v>1</v>
      </c>
      <c r="I13" s="10" t="s">
        <v>2</v>
      </c>
      <c r="J13" s="11" t="s">
        <v>3</v>
      </c>
      <c r="K13" s="301"/>
      <c r="L13" s="302"/>
      <c r="M13" s="23"/>
    </row>
    <row r="14" spans="1:13" s="1" customFormat="1" ht="27" customHeight="1" x14ac:dyDescent="0.25">
      <c r="A14" s="25"/>
      <c r="B14" s="121" t="s">
        <v>150</v>
      </c>
      <c r="C14" s="199" t="s">
        <v>246</v>
      </c>
      <c r="D14" s="122" t="s">
        <v>86</v>
      </c>
      <c r="E14" s="94">
        <v>11</v>
      </c>
      <c r="F14" s="95">
        <v>0</v>
      </c>
      <c r="G14" s="96">
        <f>F14*E14</f>
        <v>0</v>
      </c>
      <c r="H14" s="123">
        <v>1</v>
      </c>
      <c r="I14" s="95">
        <v>0</v>
      </c>
      <c r="J14" s="124">
        <f t="shared" ref="J14:J18" si="0">I14*H14</f>
        <v>0</v>
      </c>
      <c r="K14" s="340" t="s">
        <v>5</v>
      </c>
      <c r="L14" s="341"/>
      <c r="M14" s="26"/>
    </row>
    <row r="15" spans="1:13" s="1" customFormat="1" ht="27" customHeight="1" x14ac:dyDescent="0.25">
      <c r="A15" s="25"/>
      <c r="B15" s="125" t="s">
        <v>149</v>
      </c>
      <c r="C15" s="200" t="s">
        <v>246</v>
      </c>
      <c r="D15" s="126" t="s">
        <v>86</v>
      </c>
      <c r="E15" s="127">
        <v>9</v>
      </c>
      <c r="F15" s="128">
        <v>0</v>
      </c>
      <c r="G15" s="129">
        <f t="shared" ref="G15:G17" si="1">F15*E15</f>
        <v>0</v>
      </c>
      <c r="H15" s="130">
        <v>0</v>
      </c>
      <c r="I15" s="95">
        <v>0</v>
      </c>
      <c r="J15" s="131">
        <f t="shared" ref="J15:J17" si="2">I15*H15</f>
        <v>0</v>
      </c>
      <c r="K15" s="318" t="s">
        <v>5</v>
      </c>
      <c r="L15" s="319"/>
      <c r="M15" s="26"/>
    </row>
    <row r="16" spans="1:13" s="1" customFormat="1" ht="27" customHeight="1" x14ac:dyDescent="0.25">
      <c r="A16" s="25"/>
      <c r="B16" s="125" t="s">
        <v>159</v>
      </c>
      <c r="C16" s="200" t="s">
        <v>246</v>
      </c>
      <c r="D16" s="126" t="s">
        <v>86</v>
      </c>
      <c r="E16" s="127">
        <v>5</v>
      </c>
      <c r="F16" s="128">
        <v>0</v>
      </c>
      <c r="G16" s="129">
        <f>F16*E16</f>
        <v>0</v>
      </c>
      <c r="H16" s="130">
        <v>0</v>
      </c>
      <c r="I16" s="95">
        <v>0</v>
      </c>
      <c r="J16" s="131">
        <f t="shared" si="2"/>
        <v>0</v>
      </c>
      <c r="K16" s="318" t="s">
        <v>5</v>
      </c>
      <c r="L16" s="319"/>
      <c r="M16" s="26"/>
    </row>
    <row r="17" spans="1:13" s="1" customFormat="1" ht="27" customHeight="1" x14ac:dyDescent="0.25">
      <c r="A17" s="25"/>
      <c r="B17" s="125" t="s">
        <v>158</v>
      </c>
      <c r="C17" s="200" t="s">
        <v>246</v>
      </c>
      <c r="D17" s="126" t="s">
        <v>86</v>
      </c>
      <c r="E17" s="127">
        <v>4</v>
      </c>
      <c r="F17" s="128">
        <v>0</v>
      </c>
      <c r="G17" s="129">
        <f t="shared" si="1"/>
        <v>0</v>
      </c>
      <c r="H17" s="130">
        <v>0</v>
      </c>
      <c r="I17" s="95">
        <v>0</v>
      </c>
      <c r="J17" s="131">
        <f t="shared" si="2"/>
        <v>0</v>
      </c>
      <c r="K17" s="318" t="s">
        <v>5</v>
      </c>
      <c r="L17" s="319"/>
      <c r="M17" s="26"/>
    </row>
    <row r="18" spans="1:13" s="1" customFormat="1" ht="27" customHeight="1" x14ac:dyDescent="0.25">
      <c r="A18" s="25"/>
      <c r="B18" s="125" t="s">
        <v>160</v>
      </c>
      <c r="C18" s="200" t="s">
        <v>246</v>
      </c>
      <c r="D18" s="126" t="s">
        <v>86</v>
      </c>
      <c r="E18" s="127">
        <v>6</v>
      </c>
      <c r="F18" s="128">
        <v>0</v>
      </c>
      <c r="G18" s="129">
        <f>F18*E18</f>
        <v>0</v>
      </c>
      <c r="H18" s="130">
        <v>0</v>
      </c>
      <c r="I18" s="95">
        <v>0</v>
      </c>
      <c r="J18" s="131">
        <f t="shared" si="0"/>
        <v>0</v>
      </c>
      <c r="K18" s="318" t="s">
        <v>5</v>
      </c>
      <c r="L18" s="319"/>
      <c r="M18" s="26"/>
    </row>
    <row r="19" spans="1:13" s="1" customFormat="1" ht="27" customHeight="1" thickBot="1" x14ac:dyDescent="0.3">
      <c r="A19" s="25"/>
      <c r="B19" s="112" t="s">
        <v>165</v>
      </c>
      <c r="C19" s="201" t="s">
        <v>246</v>
      </c>
      <c r="D19" s="113" t="s">
        <v>86</v>
      </c>
      <c r="E19" s="92">
        <v>4</v>
      </c>
      <c r="F19" s="93">
        <v>0</v>
      </c>
      <c r="G19" s="86">
        <f>F19*E19</f>
        <v>0</v>
      </c>
      <c r="H19" s="114">
        <v>0</v>
      </c>
      <c r="I19" s="95">
        <v>0</v>
      </c>
      <c r="J19" s="115">
        <f t="shared" ref="J19" si="3">I19*H19</f>
        <v>0</v>
      </c>
      <c r="K19" s="305" t="s">
        <v>5</v>
      </c>
      <c r="L19" s="306"/>
      <c r="M19" s="26"/>
    </row>
    <row r="20" spans="1:13" s="34" customFormat="1" ht="24" customHeight="1" thickBot="1" x14ac:dyDescent="0.3">
      <c r="A20" s="51"/>
      <c r="B20" s="246" t="s">
        <v>7</v>
      </c>
      <c r="C20" s="343"/>
      <c r="D20" s="343"/>
      <c r="E20" s="53">
        <f>SUM(E14:E19)</f>
        <v>39</v>
      </c>
      <c r="G20" s="69">
        <f>SUM(G14:G19)</f>
        <v>0</v>
      </c>
      <c r="H20" s="53">
        <f>SUM(H14:H19)</f>
        <v>1</v>
      </c>
      <c r="I20" s="35"/>
      <c r="J20" s="69">
        <f>SUM(J14:J19)</f>
        <v>0</v>
      </c>
      <c r="K20" s="35"/>
      <c r="L20" s="35"/>
      <c r="M20" s="35"/>
    </row>
    <row r="21" spans="1:13" ht="15.75" thickBot="1" x14ac:dyDescent="0.3">
      <c r="A21" s="24"/>
      <c r="B21" s="17"/>
      <c r="C21" s="17"/>
      <c r="D21" s="17"/>
      <c r="E21" s="18"/>
      <c r="F21" s="19"/>
      <c r="H21" s="18"/>
      <c r="I21" s="20"/>
      <c r="J21" s="19"/>
      <c r="M21" s="23"/>
    </row>
    <row r="22" spans="1:13" ht="21.75" customHeight="1" thickBot="1" x14ac:dyDescent="0.3">
      <c r="B22" s="228" t="s">
        <v>81</v>
      </c>
      <c r="C22" s="295"/>
      <c r="D22" s="295"/>
      <c r="E22" s="295"/>
      <c r="F22" s="295"/>
      <c r="G22" s="295"/>
      <c r="H22" s="295"/>
      <c r="I22" s="295"/>
      <c r="J22" s="295"/>
      <c r="K22" s="295"/>
      <c r="L22" s="229"/>
      <c r="M22" s="23"/>
    </row>
    <row r="23" spans="1:13" ht="24.75" customHeight="1" thickBot="1" x14ac:dyDescent="0.3">
      <c r="B23" s="242" t="s">
        <v>0</v>
      </c>
      <c r="C23" s="280" t="s">
        <v>78</v>
      </c>
      <c r="D23" s="280" t="s">
        <v>60</v>
      </c>
      <c r="E23" s="346" t="s">
        <v>50</v>
      </c>
      <c r="F23" s="347"/>
      <c r="G23" s="348"/>
      <c r="H23" s="346" t="s">
        <v>49</v>
      </c>
      <c r="I23" s="347"/>
      <c r="J23" s="348"/>
      <c r="K23" s="283" t="s">
        <v>58</v>
      </c>
      <c r="L23" s="285"/>
      <c r="M23" s="23"/>
    </row>
    <row r="24" spans="1:13" ht="86.25" customHeight="1" thickBot="1" x14ac:dyDescent="0.3">
      <c r="A24" s="24"/>
      <c r="B24" s="246"/>
      <c r="C24" s="281"/>
      <c r="D24" s="281"/>
      <c r="E24" s="9" t="s">
        <v>1</v>
      </c>
      <c r="F24" s="10" t="s">
        <v>2</v>
      </c>
      <c r="G24" s="11" t="s">
        <v>3</v>
      </c>
      <c r="H24" s="9" t="s">
        <v>1</v>
      </c>
      <c r="I24" s="10" t="s">
        <v>2</v>
      </c>
      <c r="J24" s="11" t="s">
        <v>3</v>
      </c>
      <c r="K24" s="301"/>
      <c r="L24" s="302"/>
      <c r="M24" s="23"/>
    </row>
    <row r="25" spans="1:13" s="1" customFormat="1" ht="26.25" customHeight="1" x14ac:dyDescent="0.25">
      <c r="A25" s="25"/>
      <c r="B25" s="108" t="s">
        <v>154</v>
      </c>
      <c r="C25" s="199" t="s">
        <v>246</v>
      </c>
      <c r="D25" s="109" t="s">
        <v>246</v>
      </c>
      <c r="E25" s="14">
        <v>7</v>
      </c>
      <c r="F25" s="80">
        <v>0</v>
      </c>
      <c r="G25" s="183">
        <f>F25*E25</f>
        <v>0</v>
      </c>
      <c r="H25" s="184">
        <v>0</v>
      </c>
      <c r="I25" s="128">
        <v>0</v>
      </c>
      <c r="J25" s="16">
        <f>H25*I25</f>
        <v>0</v>
      </c>
      <c r="K25" s="303" t="s">
        <v>5</v>
      </c>
      <c r="L25" s="304"/>
      <c r="M25" s="26"/>
    </row>
    <row r="26" spans="1:13" s="1" customFormat="1" ht="26.25" customHeight="1" x14ac:dyDescent="0.25">
      <c r="A26" s="25"/>
      <c r="B26" s="180" t="s">
        <v>163</v>
      </c>
      <c r="C26" s="200" t="s">
        <v>246</v>
      </c>
      <c r="D26" s="181" t="s">
        <v>246</v>
      </c>
      <c r="E26" s="127">
        <v>3</v>
      </c>
      <c r="F26" s="128">
        <v>0</v>
      </c>
      <c r="G26" s="185">
        <f>F26*E26</f>
        <v>0</v>
      </c>
      <c r="H26" s="186">
        <v>0</v>
      </c>
      <c r="I26" s="128">
        <v>0</v>
      </c>
      <c r="J26" s="129">
        <f>H26*I26</f>
        <v>0</v>
      </c>
      <c r="K26" s="318" t="s">
        <v>5</v>
      </c>
      <c r="L26" s="319"/>
      <c r="M26" s="26"/>
    </row>
    <row r="27" spans="1:13" s="1" customFormat="1" ht="26.25" customHeight="1" x14ac:dyDescent="0.25">
      <c r="A27" s="25"/>
      <c r="B27" s="180" t="s">
        <v>161</v>
      </c>
      <c r="C27" s="200" t="s">
        <v>246</v>
      </c>
      <c r="D27" s="181" t="s">
        <v>246</v>
      </c>
      <c r="E27" s="127">
        <v>5</v>
      </c>
      <c r="F27" s="128">
        <v>0</v>
      </c>
      <c r="G27" s="185">
        <f t="shared" ref="G27:G32" si="4">F27*E27</f>
        <v>0</v>
      </c>
      <c r="H27" s="186">
        <v>0</v>
      </c>
      <c r="I27" s="128">
        <v>0</v>
      </c>
      <c r="J27" s="129">
        <f t="shared" ref="J27:J33" si="5">H27*I27</f>
        <v>0</v>
      </c>
      <c r="K27" s="318" t="s">
        <v>5</v>
      </c>
      <c r="L27" s="319"/>
      <c r="M27" s="26"/>
    </row>
    <row r="28" spans="1:13" s="1" customFormat="1" ht="26.25" customHeight="1" x14ac:dyDescent="0.25">
      <c r="A28" s="25"/>
      <c r="B28" s="180" t="s">
        <v>157</v>
      </c>
      <c r="C28" s="200" t="s">
        <v>246</v>
      </c>
      <c r="D28" s="181" t="s">
        <v>246</v>
      </c>
      <c r="E28" s="127">
        <v>4</v>
      </c>
      <c r="F28" s="128">
        <v>0</v>
      </c>
      <c r="G28" s="185">
        <f t="shared" si="4"/>
        <v>0</v>
      </c>
      <c r="H28" s="186">
        <v>0</v>
      </c>
      <c r="I28" s="128">
        <v>0</v>
      </c>
      <c r="J28" s="129">
        <f t="shared" si="5"/>
        <v>0</v>
      </c>
      <c r="K28" s="318" t="s">
        <v>5</v>
      </c>
      <c r="L28" s="319"/>
      <c r="M28" s="26"/>
    </row>
    <row r="29" spans="1:13" s="1" customFormat="1" ht="26.25" customHeight="1" x14ac:dyDescent="0.25">
      <c r="A29" s="25"/>
      <c r="B29" s="180" t="s">
        <v>156</v>
      </c>
      <c r="C29" s="200" t="s">
        <v>246</v>
      </c>
      <c r="D29" s="181" t="s">
        <v>246</v>
      </c>
      <c r="E29" s="127">
        <v>5</v>
      </c>
      <c r="F29" s="128">
        <v>0</v>
      </c>
      <c r="G29" s="185">
        <f>F29*E29</f>
        <v>0</v>
      </c>
      <c r="H29" s="186">
        <v>0</v>
      </c>
      <c r="I29" s="128">
        <v>0</v>
      </c>
      <c r="J29" s="129">
        <f t="shared" si="5"/>
        <v>0</v>
      </c>
      <c r="K29" s="318" t="s">
        <v>5</v>
      </c>
      <c r="L29" s="319"/>
      <c r="M29" s="26"/>
    </row>
    <row r="30" spans="1:13" s="1" customFormat="1" ht="26.25" customHeight="1" x14ac:dyDescent="0.25">
      <c r="A30" s="25"/>
      <c r="B30" s="180" t="s">
        <v>162</v>
      </c>
      <c r="C30" s="200" t="s">
        <v>246</v>
      </c>
      <c r="D30" s="181" t="s">
        <v>246</v>
      </c>
      <c r="E30" s="127">
        <v>5</v>
      </c>
      <c r="F30" s="128">
        <v>0</v>
      </c>
      <c r="G30" s="185">
        <f t="shared" si="4"/>
        <v>0</v>
      </c>
      <c r="H30" s="186">
        <v>0</v>
      </c>
      <c r="I30" s="128">
        <v>0</v>
      </c>
      <c r="J30" s="129">
        <f t="shared" si="5"/>
        <v>0</v>
      </c>
      <c r="K30" s="318" t="s">
        <v>5</v>
      </c>
      <c r="L30" s="319"/>
      <c r="M30" s="26"/>
    </row>
    <row r="31" spans="1:13" s="1" customFormat="1" ht="26.25" customHeight="1" x14ac:dyDescent="0.25">
      <c r="A31" s="25"/>
      <c r="B31" s="180" t="s">
        <v>164</v>
      </c>
      <c r="C31" s="200" t="s">
        <v>246</v>
      </c>
      <c r="D31" s="181" t="s">
        <v>246</v>
      </c>
      <c r="E31" s="127">
        <v>2</v>
      </c>
      <c r="F31" s="128">
        <v>0</v>
      </c>
      <c r="G31" s="185">
        <f t="shared" si="4"/>
        <v>0</v>
      </c>
      <c r="H31" s="186">
        <v>0</v>
      </c>
      <c r="I31" s="128">
        <v>0</v>
      </c>
      <c r="J31" s="129">
        <f t="shared" si="5"/>
        <v>0</v>
      </c>
      <c r="K31" s="318" t="s">
        <v>5</v>
      </c>
      <c r="L31" s="319"/>
      <c r="M31" s="26"/>
    </row>
    <row r="32" spans="1:13" s="1" customFormat="1" ht="26.25" customHeight="1" x14ac:dyDescent="0.25">
      <c r="A32" s="25"/>
      <c r="B32" s="180" t="s">
        <v>151</v>
      </c>
      <c r="C32" s="200" t="s">
        <v>246</v>
      </c>
      <c r="D32" s="181" t="s">
        <v>246</v>
      </c>
      <c r="E32" s="127">
        <v>17</v>
      </c>
      <c r="F32" s="128">
        <v>0</v>
      </c>
      <c r="G32" s="185">
        <f t="shared" si="4"/>
        <v>0</v>
      </c>
      <c r="H32" s="186">
        <v>0</v>
      </c>
      <c r="I32" s="128">
        <v>0</v>
      </c>
      <c r="J32" s="129">
        <f t="shared" si="5"/>
        <v>0</v>
      </c>
      <c r="K32" s="318" t="s">
        <v>5</v>
      </c>
      <c r="L32" s="319"/>
      <c r="M32" s="26"/>
    </row>
    <row r="33" spans="1:13" s="1" customFormat="1" ht="26.25" customHeight="1" x14ac:dyDescent="0.25">
      <c r="A33" s="25"/>
      <c r="B33" s="180" t="s">
        <v>155</v>
      </c>
      <c r="C33" s="200" t="s">
        <v>246</v>
      </c>
      <c r="D33" s="181" t="s">
        <v>246</v>
      </c>
      <c r="E33" s="127">
        <v>6</v>
      </c>
      <c r="F33" s="128">
        <v>0</v>
      </c>
      <c r="G33" s="185">
        <f>F33*E33</f>
        <v>0</v>
      </c>
      <c r="H33" s="186">
        <v>0</v>
      </c>
      <c r="I33" s="128">
        <v>0</v>
      </c>
      <c r="J33" s="129">
        <f t="shared" si="5"/>
        <v>0</v>
      </c>
      <c r="K33" s="318" t="s">
        <v>5</v>
      </c>
      <c r="L33" s="319"/>
      <c r="M33" s="26"/>
    </row>
    <row r="34" spans="1:13" s="1" customFormat="1" ht="26.25" customHeight="1" x14ac:dyDescent="0.25">
      <c r="A34" s="25"/>
      <c r="B34" s="180" t="s">
        <v>152</v>
      </c>
      <c r="C34" s="200" t="s">
        <v>246</v>
      </c>
      <c r="D34" s="181" t="s">
        <v>246</v>
      </c>
      <c r="E34" s="127">
        <v>5</v>
      </c>
      <c r="F34" s="128">
        <v>0</v>
      </c>
      <c r="G34" s="185">
        <f t="shared" ref="G34" si="6">F34*E34</f>
        <v>0</v>
      </c>
      <c r="H34" s="190">
        <v>1</v>
      </c>
      <c r="I34" s="128">
        <v>0</v>
      </c>
      <c r="J34" s="129">
        <f t="shared" ref="J34" si="7">H34*I34</f>
        <v>0</v>
      </c>
      <c r="K34" s="318" t="s">
        <v>5</v>
      </c>
      <c r="L34" s="319"/>
      <c r="M34" s="26"/>
    </row>
    <row r="35" spans="1:13" s="1" customFormat="1" ht="26.25" customHeight="1" thickBot="1" x14ac:dyDescent="0.3">
      <c r="A35" s="25"/>
      <c r="B35" s="180" t="s">
        <v>237</v>
      </c>
      <c r="C35" s="201" t="s">
        <v>246</v>
      </c>
      <c r="D35" s="181" t="s">
        <v>246</v>
      </c>
      <c r="E35" s="92">
        <v>3</v>
      </c>
      <c r="F35" s="93">
        <v>0</v>
      </c>
      <c r="G35" s="182">
        <f>F35*E35</f>
        <v>0</v>
      </c>
      <c r="H35" s="171">
        <v>0</v>
      </c>
      <c r="I35" s="128">
        <v>0</v>
      </c>
      <c r="J35" s="86">
        <f>H35*I35</f>
        <v>0</v>
      </c>
      <c r="K35" s="334" t="s">
        <v>6</v>
      </c>
      <c r="L35" s="322"/>
      <c r="M35" s="26"/>
    </row>
    <row r="36" spans="1:13" s="34" customFormat="1" ht="24" customHeight="1" thickBot="1" x14ac:dyDescent="0.3">
      <c r="A36" s="51"/>
      <c r="B36" s="260" t="s">
        <v>7</v>
      </c>
      <c r="C36" s="261"/>
      <c r="D36" s="262"/>
      <c r="E36" s="53">
        <f>SUM(E25:E35)</f>
        <v>62</v>
      </c>
      <c r="G36" s="69">
        <f>SUM(G25:G35)</f>
        <v>0</v>
      </c>
      <c r="H36" s="53">
        <f>SUM(H25:H35)</f>
        <v>1</v>
      </c>
      <c r="I36" s="35"/>
      <c r="J36" s="69">
        <f>SUM(J25:J35)</f>
        <v>0</v>
      </c>
      <c r="K36" s="35"/>
      <c r="L36" s="35"/>
      <c r="M36" s="35"/>
    </row>
    <row r="37" spans="1:13" ht="14.25" customHeight="1" thickBot="1" x14ac:dyDescent="0.3">
      <c r="B37" s="22"/>
      <c r="C37" s="22"/>
      <c r="D37" s="22"/>
      <c r="M37" s="23"/>
    </row>
    <row r="38" spans="1:13" ht="23.45" customHeight="1" thickBot="1" x14ac:dyDescent="0.3">
      <c r="B38" s="228" t="s">
        <v>76</v>
      </c>
      <c r="C38" s="295"/>
      <c r="D38" s="295"/>
      <c r="E38" s="295"/>
      <c r="F38" s="295"/>
      <c r="G38" s="295"/>
      <c r="H38" s="326"/>
      <c r="I38" s="326"/>
      <c r="J38" s="326"/>
      <c r="K38" s="295"/>
      <c r="L38" s="229"/>
      <c r="M38" s="23"/>
    </row>
    <row r="39" spans="1:13" ht="85.5" customHeight="1" thickBot="1" x14ac:dyDescent="0.3">
      <c r="B39" s="116" t="s">
        <v>0</v>
      </c>
      <c r="C39" s="85" t="s">
        <v>78</v>
      </c>
      <c r="D39" s="117" t="s">
        <v>77</v>
      </c>
      <c r="E39" s="327" t="s">
        <v>61</v>
      </c>
      <c r="F39" s="327"/>
      <c r="G39" s="328"/>
      <c r="H39" s="9" t="s">
        <v>45</v>
      </c>
      <c r="I39" s="10" t="s">
        <v>35</v>
      </c>
      <c r="J39" s="11" t="s">
        <v>41</v>
      </c>
      <c r="K39" s="284" t="s">
        <v>34</v>
      </c>
      <c r="L39" s="285"/>
      <c r="M39" s="23"/>
    </row>
    <row r="40" spans="1:13" ht="32.25" customHeight="1" thickBot="1" x14ac:dyDescent="0.3">
      <c r="B40" s="111" t="s">
        <v>153</v>
      </c>
      <c r="C40" s="87"/>
      <c r="D40" s="88" t="s">
        <v>4</v>
      </c>
      <c r="E40" s="329" t="s">
        <v>87</v>
      </c>
      <c r="F40" s="329"/>
      <c r="G40" s="329"/>
      <c r="H40" s="89">
        <v>8</v>
      </c>
      <c r="I40" s="90">
        <v>0</v>
      </c>
      <c r="J40" s="91">
        <f>H40*I40</f>
        <v>0</v>
      </c>
      <c r="K40" s="330" t="s">
        <v>6</v>
      </c>
      <c r="L40" s="331"/>
      <c r="M40" s="23"/>
    </row>
    <row r="41" spans="1:13" s="34" customFormat="1" ht="24" customHeight="1" thickBot="1" x14ac:dyDescent="0.3">
      <c r="A41" s="54"/>
      <c r="B41" s="307" t="s">
        <v>7</v>
      </c>
      <c r="C41" s="308"/>
      <c r="D41" s="309"/>
      <c r="E41" s="310"/>
      <c r="F41" s="310"/>
      <c r="G41" s="311"/>
      <c r="H41" s="53">
        <f>SUM(H40:H40)</f>
        <v>8</v>
      </c>
      <c r="I41" s="35"/>
      <c r="J41" s="69">
        <f>SUM(J40:J40)</f>
        <v>0</v>
      </c>
      <c r="K41" s="35"/>
      <c r="L41" s="35"/>
      <c r="M41" s="35"/>
    </row>
    <row r="42" spans="1:13" ht="16.5" customHeight="1" thickBot="1" x14ac:dyDescent="0.3">
      <c r="B42" s="22"/>
      <c r="C42" s="22"/>
      <c r="D42" s="22"/>
      <c r="M42" s="23"/>
    </row>
    <row r="43" spans="1:13" s="1" customFormat="1" ht="25.5" customHeight="1" x14ac:dyDescent="0.25">
      <c r="A43" s="27"/>
      <c r="B43" s="287" t="s">
        <v>66</v>
      </c>
      <c r="C43" s="288"/>
      <c r="D43" s="288"/>
      <c r="E43" s="288"/>
      <c r="F43" s="288"/>
      <c r="G43" s="288"/>
      <c r="H43" s="288"/>
      <c r="I43" s="288"/>
      <c r="J43" s="288"/>
      <c r="K43" s="288"/>
      <c r="L43" s="289"/>
      <c r="M43" s="26"/>
    </row>
    <row r="44" spans="1:13" ht="20.100000000000001" customHeight="1" x14ac:dyDescent="0.25">
      <c r="A44" s="2"/>
      <c r="B44" s="290" t="s">
        <v>42</v>
      </c>
      <c r="C44" s="291"/>
      <c r="D44" s="55" t="s">
        <v>73</v>
      </c>
      <c r="E44" s="28"/>
      <c r="F44" s="29"/>
      <c r="G44" s="29"/>
      <c r="H44" s="29"/>
      <c r="I44" s="29"/>
      <c r="J44" s="29"/>
      <c r="K44" s="29"/>
      <c r="L44" s="63">
        <v>0</v>
      </c>
      <c r="M44" s="23"/>
    </row>
    <row r="45" spans="1:13" ht="23.25" customHeight="1" x14ac:dyDescent="0.25">
      <c r="A45" s="2"/>
      <c r="B45" s="244"/>
      <c r="C45" s="292"/>
      <c r="D45" s="55" t="s">
        <v>56</v>
      </c>
      <c r="E45" s="28"/>
      <c r="F45" s="29"/>
      <c r="G45" s="29"/>
      <c r="H45" s="29"/>
      <c r="I45" s="29"/>
      <c r="J45" s="29"/>
      <c r="K45" s="29"/>
      <c r="L45" s="70">
        <f>G9</f>
        <v>0</v>
      </c>
      <c r="M45" s="23"/>
    </row>
    <row r="46" spans="1:13" ht="23.25" customHeight="1" x14ac:dyDescent="0.25">
      <c r="A46" s="2"/>
      <c r="B46" s="293"/>
      <c r="C46" s="294"/>
      <c r="D46" s="55" t="s">
        <v>57</v>
      </c>
      <c r="E46" s="28"/>
      <c r="F46" s="29"/>
      <c r="G46" s="29"/>
      <c r="H46" s="29"/>
      <c r="I46" s="29"/>
      <c r="J46" s="29"/>
      <c r="K46" s="29"/>
      <c r="L46" s="70">
        <f>J9</f>
        <v>0</v>
      </c>
      <c r="M46" s="23"/>
    </row>
    <row r="47" spans="1:13" ht="20.100000000000001" customHeight="1" x14ac:dyDescent="0.25">
      <c r="A47" s="2"/>
      <c r="B47" s="290" t="s">
        <v>43</v>
      </c>
      <c r="C47" s="291"/>
      <c r="D47" s="55" t="s">
        <v>73</v>
      </c>
      <c r="E47" s="28"/>
      <c r="F47" s="29"/>
      <c r="G47" s="29"/>
      <c r="H47" s="29"/>
      <c r="I47" s="29"/>
      <c r="J47" s="29"/>
      <c r="K47" s="29"/>
      <c r="L47" s="63">
        <v>0</v>
      </c>
      <c r="M47" s="23"/>
    </row>
    <row r="48" spans="1:13" ht="23.25" customHeight="1" x14ac:dyDescent="0.25">
      <c r="A48" s="2"/>
      <c r="B48" s="244"/>
      <c r="C48" s="292"/>
      <c r="D48" s="55" t="s">
        <v>72</v>
      </c>
      <c r="E48" s="28"/>
      <c r="F48" s="29"/>
      <c r="G48" s="29"/>
      <c r="H48" s="29"/>
      <c r="I48" s="29"/>
      <c r="J48" s="29"/>
      <c r="K48" s="29"/>
      <c r="L48" s="70">
        <f>G20+G36</f>
        <v>0</v>
      </c>
      <c r="M48" s="23"/>
    </row>
    <row r="49" spans="1:13" ht="23.25" customHeight="1" x14ac:dyDescent="0.25">
      <c r="A49" s="2"/>
      <c r="B49" s="293"/>
      <c r="C49" s="294"/>
      <c r="D49" s="56" t="s">
        <v>57</v>
      </c>
      <c r="E49" s="30"/>
      <c r="F49" s="31"/>
      <c r="G49" s="31"/>
      <c r="H49" s="31"/>
      <c r="I49" s="31"/>
      <c r="J49" s="31"/>
      <c r="K49" s="31"/>
      <c r="L49" s="71">
        <f>J20+J36</f>
        <v>0</v>
      </c>
      <c r="M49" s="23"/>
    </row>
    <row r="50" spans="1:13" ht="28.5" x14ac:dyDescent="0.25">
      <c r="A50" s="2"/>
      <c r="B50" s="312" t="s">
        <v>25</v>
      </c>
      <c r="C50" s="313"/>
      <c r="D50" s="316" t="s">
        <v>8</v>
      </c>
      <c r="E50" s="317"/>
      <c r="F50" s="32">
        <v>9970</v>
      </c>
      <c r="G50" s="119" t="s">
        <v>9</v>
      </c>
      <c r="H50" s="81">
        <v>0</v>
      </c>
      <c r="I50" s="57" t="s">
        <v>10</v>
      </c>
      <c r="J50" s="28"/>
      <c r="K50" s="28"/>
      <c r="L50" s="72">
        <f>ROUND(F50*H50,2)</f>
        <v>0</v>
      </c>
      <c r="M50" s="23"/>
    </row>
    <row r="51" spans="1:13" ht="29.25" thickBot="1" x14ac:dyDescent="0.3">
      <c r="A51" s="2"/>
      <c r="B51" s="332"/>
      <c r="C51" s="333"/>
      <c r="D51" s="344" t="s">
        <v>11</v>
      </c>
      <c r="E51" s="345"/>
      <c r="F51" s="33">
        <v>65</v>
      </c>
      <c r="G51" s="118" t="s">
        <v>12</v>
      </c>
      <c r="H51" s="82">
        <v>0</v>
      </c>
      <c r="I51" s="58" t="s">
        <v>13</v>
      </c>
      <c r="J51" s="30"/>
      <c r="K51" s="30"/>
      <c r="L51" s="73">
        <f>ROUND(F51*H51,2)</f>
        <v>0</v>
      </c>
      <c r="M51" s="23"/>
    </row>
    <row r="52" spans="1:13" s="65" customFormat="1" ht="25.5" customHeight="1" thickBot="1" x14ac:dyDescent="0.3">
      <c r="B52" s="323" t="s">
        <v>47</v>
      </c>
      <c r="C52" s="324"/>
      <c r="D52" s="324"/>
      <c r="E52" s="324"/>
      <c r="F52" s="324"/>
      <c r="G52" s="324"/>
      <c r="H52" s="324"/>
      <c r="I52" s="324"/>
      <c r="J52" s="324"/>
      <c r="K52" s="325"/>
      <c r="L52" s="74">
        <f>L45+L46+L48+L49+L50+L51</f>
        <v>0</v>
      </c>
      <c r="M52" s="66"/>
    </row>
    <row r="53" spans="1:13" ht="9.9499999999999993" customHeight="1" x14ac:dyDescent="0.25">
      <c r="A53" s="2"/>
      <c r="B53" s="36"/>
      <c r="C53" s="37"/>
      <c r="D53" s="37"/>
      <c r="E53" s="37"/>
      <c r="F53" s="38"/>
      <c r="G53" s="23"/>
      <c r="H53" s="23"/>
      <c r="I53" s="39"/>
      <c r="J53" s="23"/>
      <c r="K53" s="23"/>
      <c r="L53" s="40"/>
      <c r="M53" s="23"/>
    </row>
    <row r="54" spans="1:13" ht="20.100000000000001" customHeight="1" x14ac:dyDescent="0.25">
      <c r="A54" s="2"/>
      <c r="B54" s="290" t="s">
        <v>46</v>
      </c>
      <c r="C54" s="291"/>
      <c r="D54" s="55" t="s">
        <v>73</v>
      </c>
      <c r="E54" s="28"/>
      <c r="F54" s="29"/>
      <c r="G54" s="29"/>
      <c r="H54" s="29"/>
      <c r="I54" s="29"/>
      <c r="J54" s="29"/>
      <c r="K54" s="29"/>
      <c r="L54" s="63">
        <v>0</v>
      </c>
      <c r="M54" s="23"/>
    </row>
    <row r="55" spans="1:13" ht="23.25" customHeight="1" thickBot="1" x14ac:dyDescent="0.3">
      <c r="A55" s="2"/>
      <c r="B55" s="246"/>
      <c r="C55" s="308"/>
      <c r="D55" s="55" t="s">
        <v>74</v>
      </c>
      <c r="E55" s="28"/>
      <c r="F55" s="29"/>
      <c r="G55" s="29"/>
      <c r="H55" s="29"/>
      <c r="I55" s="29"/>
      <c r="J55" s="29"/>
      <c r="K55" s="29"/>
      <c r="L55" s="71">
        <f>J41</f>
        <v>0</v>
      </c>
      <c r="M55" s="23"/>
    </row>
    <row r="56" spans="1:13" s="65" customFormat="1" ht="25.5" customHeight="1" thickBot="1" x14ac:dyDescent="0.3">
      <c r="B56" s="323" t="s">
        <v>48</v>
      </c>
      <c r="C56" s="324"/>
      <c r="D56" s="324"/>
      <c r="E56" s="324"/>
      <c r="F56" s="324"/>
      <c r="G56" s="324"/>
      <c r="H56" s="324"/>
      <c r="I56" s="324"/>
      <c r="J56" s="324"/>
      <c r="K56" s="325"/>
      <c r="L56" s="74">
        <f>L55</f>
        <v>0</v>
      </c>
      <c r="M56" s="66"/>
    </row>
    <row r="57" spans="1:13" ht="19.899999999999999" customHeight="1" thickBot="1" x14ac:dyDescent="0.3">
      <c r="A57" s="2"/>
      <c r="B57" s="36"/>
      <c r="C57" s="37"/>
      <c r="D57" s="37"/>
      <c r="E57" s="37"/>
      <c r="F57" s="23"/>
      <c r="G57" s="23"/>
      <c r="H57" s="23"/>
      <c r="I57" s="23"/>
      <c r="J57" s="23"/>
      <c r="K57" s="23"/>
      <c r="L57" s="40"/>
      <c r="M57" s="23"/>
    </row>
    <row r="58" spans="1:13" ht="25.5" customHeight="1" x14ac:dyDescent="0.25">
      <c r="A58" s="2"/>
      <c r="B58" s="287" t="s">
        <v>65</v>
      </c>
      <c r="C58" s="288"/>
      <c r="D58" s="288"/>
      <c r="E58" s="288"/>
      <c r="F58" s="288"/>
      <c r="G58" s="288"/>
      <c r="H58" s="288"/>
      <c r="I58" s="288"/>
      <c r="J58" s="288"/>
      <c r="K58" s="288"/>
      <c r="L58" s="289"/>
      <c r="M58" s="23"/>
    </row>
    <row r="59" spans="1:13" ht="30" customHeight="1" x14ac:dyDescent="0.25">
      <c r="A59" s="2"/>
      <c r="B59" s="312" t="s">
        <v>26</v>
      </c>
      <c r="C59" s="313"/>
      <c r="D59" s="316" t="s">
        <v>14</v>
      </c>
      <c r="E59" s="317"/>
      <c r="F59" s="41">
        <v>701583795.33000004</v>
      </c>
      <c r="G59" s="119" t="s">
        <v>62</v>
      </c>
      <c r="H59" s="83">
        <v>0</v>
      </c>
      <c r="I59" s="60" t="s">
        <v>15</v>
      </c>
      <c r="J59" s="42"/>
      <c r="K59" s="42"/>
      <c r="L59" s="75">
        <f>ROUND(F59*H59,2)</f>
        <v>0</v>
      </c>
      <c r="M59" s="23"/>
    </row>
    <row r="60" spans="1:13" ht="30" customHeight="1" x14ac:dyDescent="0.25">
      <c r="A60" s="2"/>
      <c r="B60" s="314"/>
      <c r="C60" s="315"/>
      <c r="D60" s="316" t="s">
        <v>16</v>
      </c>
      <c r="E60" s="317"/>
      <c r="F60" s="41">
        <v>89951656</v>
      </c>
      <c r="G60" s="119" t="s">
        <v>63</v>
      </c>
      <c r="H60" s="83">
        <v>0</v>
      </c>
      <c r="I60" s="57" t="s">
        <v>17</v>
      </c>
      <c r="J60" s="28"/>
      <c r="K60" s="28"/>
      <c r="L60" s="72">
        <f>ROUND(F60*H60,2)</f>
        <v>0</v>
      </c>
      <c r="M60" s="23"/>
    </row>
    <row r="61" spans="1:13" ht="9.9499999999999993" customHeight="1" x14ac:dyDescent="0.25">
      <c r="A61" s="2"/>
      <c r="B61" s="36"/>
      <c r="C61" s="37"/>
      <c r="D61" s="59"/>
      <c r="E61" s="59"/>
      <c r="F61" s="38"/>
      <c r="G61" s="59"/>
      <c r="H61" s="23"/>
      <c r="I61" s="61"/>
      <c r="J61" s="23"/>
      <c r="K61" s="23"/>
      <c r="L61" s="64"/>
      <c r="M61" s="23"/>
    </row>
    <row r="62" spans="1:13" ht="30" customHeight="1" thickBot="1" x14ac:dyDescent="0.3">
      <c r="A62" s="2"/>
      <c r="B62" s="203" t="s">
        <v>244</v>
      </c>
      <c r="C62" s="204"/>
      <c r="D62" s="205" t="s">
        <v>18</v>
      </c>
      <c r="E62" s="206"/>
      <c r="F62" s="196">
        <v>1500000000</v>
      </c>
      <c r="G62" s="120" t="s">
        <v>64</v>
      </c>
      <c r="H62" s="84">
        <v>0</v>
      </c>
      <c r="I62" s="62" t="s">
        <v>19</v>
      </c>
      <c r="J62" s="43"/>
      <c r="K62" s="43"/>
      <c r="L62" s="73">
        <f>ROUND(F62*H62,2)</f>
        <v>0</v>
      </c>
      <c r="M62" s="23"/>
    </row>
    <row r="63" spans="1:13" ht="30" customHeight="1" thickBot="1" x14ac:dyDescent="0.3">
      <c r="A63" s="2"/>
      <c r="B63" s="203" t="s">
        <v>245</v>
      </c>
      <c r="C63" s="204"/>
      <c r="D63" s="205" t="s">
        <v>18</v>
      </c>
      <c r="E63" s="206"/>
      <c r="F63" s="196">
        <v>1950000000</v>
      </c>
      <c r="G63" s="197" t="s">
        <v>64</v>
      </c>
      <c r="H63" s="84">
        <v>0</v>
      </c>
      <c r="I63" s="62" t="s">
        <v>19</v>
      </c>
      <c r="J63" s="43"/>
      <c r="K63" s="43"/>
      <c r="L63" s="73">
        <f>ROUND(F63*H63,2)</f>
        <v>0</v>
      </c>
      <c r="M63" s="23"/>
    </row>
    <row r="64" spans="1:13" s="65" customFormat="1" ht="25.5" customHeight="1" thickBot="1" x14ac:dyDescent="0.3">
      <c r="B64" s="323" t="s">
        <v>44</v>
      </c>
      <c r="C64" s="324"/>
      <c r="D64" s="324"/>
      <c r="E64" s="324"/>
      <c r="F64" s="324"/>
      <c r="G64" s="324"/>
      <c r="H64" s="324"/>
      <c r="I64" s="324"/>
      <c r="J64" s="324"/>
      <c r="K64" s="325"/>
      <c r="L64" s="74">
        <f>L59+L60+L62+L63</f>
        <v>0</v>
      </c>
      <c r="M64" s="66"/>
    </row>
    <row r="65" spans="1:13" ht="9.6" customHeight="1" thickBot="1" x14ac:dyDescent="0.3">
      <c r="A65" s="2"/>
      <c r="B65" s="36"/>
      <c r="C65" s="37"/>
      <c r="D65" s="37"/>
      <c r="E65" s="37"/>
      <c r="F65" s="23"/>
      <c r="G65" s="23"/>
      <c r="H65" s="23"/>
      <c r="I65" s="39"/>
      <c r="J65" s="23"/>
      <c r="K65" s="23"/>
      <c r="L65" s="44"/>
      <c r="M65" s="23"/>
    </row>
    <row r="66" spans="1:13" s="67" customFormat="1" ht="30" customHeight="1" thickBot="1" x14ac:dyDescent="0.3">
      <c r="B66" s="221" t="s">
        <v>67</v>
      </c>
      <c r="C66" s="222"/>
      <c r="D66" s="222"/>
      <c r="E66" s="222"/>
      <c r="F66" s="222"/>
      <c r="G66" s="222"/>
      <c r="H66" s="222"/>
      <c r="I66" s="222"/>
      <c r="J66" s="222"/>
      <c r="K66" s="223"/>
      <c r="L66" s="76">
        <f>L52+L64</f>
        <v>0</v>
      </c>
      <c r="M66" s="68"/>
    </row>
    <row r="67" spans="1:13" s="67" customFormat="1" ht="30" customHeight="1" thickBot="1" x14ac:dyDescent="0.3">
      <c r="B67" s="221" t="s">
        <v>68</v>
      </c>
      <c r="C67" s="222"/>
      <c r="D67" s="222"/>
      <c r="E67" s="222"/>
      <c r="F67" s="222"/>
      <c r="G67" s="222"/>
      <c r="H67" s="222"/>
      <c r="I67" s="222"/>
      <c r="J67" s="222"/>
      <c r="K67" s="223"/>
      <c r="L67" s="77">
        <v>24</v>
      </c>
      <c r="M67" s="68"/>
    </row>
    <row r="68" spans="1:13" s="45" customFormat="1" ht="30" customHeight="1" thickBot="1" x14ac:dyDescent="0.3">
      <c r="B68" s="207" t="s">
        <v>69</v>
      </c>
      <c r="C68" s="208"/>
      <c r="D68" s="208"/>
      <c r="E68" s="208"/>
      <c r="F68" s="208"/>
      <c r="G68" s="208"/>
      <c r="H68" s="208"/>
      <c r="I68" s="208"/>
      <c r="J68" s="208"/>
      <c r="K68" s="241"/>
      <c r="L68" s="78">
        <f>L66*L67</f>
        <v>0</v>
      </c>
      <c r="M68" s="46"/>
    </row>
    <row r="69" spans="1:13" ht="9.6" customHeight="1" thickBot="1" x14ac:dyDescent="0.3">
      <c r="A69" s="2"/>
      <c r="B69" s="36"/>
      <c r="C69" s="37"/>
      <c r="D69" s="37"/>
      <c r="E69" s="37"/>
      <c r="F69" s="23"/>
      <c r="G69" s="23"/>
      <c r="H69" s="23"/>
      <c r="I69" s="39"/>
      <c r="J69" s="23"/>
      <c r="K69" s="23"/>
      <c r="L69" s="44"/>
      <c r="M69" s="23"/>
    </row>
    <row r="70" spans="1:13" s="45" customFormat="1" ht="30" customHeight="1" thickBot="1" x14ac:dyDescent="0.3">
      <c r="B70" s="207" t="s">
        <v>70</v>
      </c>
      <c r="C70" s="208"/>
      <c r="D70" s="208"/>
      <c r="E70" s="208"/>
      <c r="F70" s="208"/>
      <c r="G70" s="208"/>
      <c r="H70" s="208"/>
      <c r="I70" s="208"/>
      <c r="J70" s="208"/>
      <c r="K70" s="241"/>
      <c r="L70" s="78">
        <f>L56</f>
        <v>0</v>
      </c>
      <c r="M70" s="46"/>
    </row>
    <row r="71" spans="1:13" ht="13.9" customHeight="1" thickBot="1" x14ac:dyDescent="0.3"/>
    <row r="72" spans="1:13" s="47" customFormat="1" ht="30" customHeight="1" thickBot="1" x14ac:dyDescent="0.3">
      <c r="B72" s="217" t="s">
        <v>241</v>
      </c>
      <c r="C72" s="218"/>
      <c r="D72" s="218"/>
      <c r="E72" s="218"/>
      <c r="F72" s="218"/>
      <c r="G72" s="218"/>
      <c r="H72" s="218"/>
      <c r="I72" s="218"/>
      <c r="J72" s="218"/>
      <c r="K72" s="218"/>
      <c r="L72" s="79">
        <f>L68+L70</f>
        <v>0</v>
      </c>
      <c r="M72" s="48"/>
    </row>
    <row r="73" spans="1:13" ht="9" customHeight="1" x14ac:dyDescent="0.25">
      <c r="A73" s="2"/>
      <c r="B73" s="49"/>
      <c r="C73" s="49"/>
      <c r="D73" s="49"/>
      <c r="E73" s="49"/>
      <c r="F73" s="49"/>
      <c r="G73" s="49"/>
      <c r="H73" s="39"/>
      <c r="I73" s="23"/>
      <c r="J73" s="39"/>
      <c r="K73" s="23"/>
      <c r="L73" s="50"/>
      <c r="M73" s="23"/>
    </row>
    <row r="74" spans="1:13" ht="19.149999999999999" customHeight="1" x14ac:dyDescent="0.25">
      <c r="A74" s="2"/>
      <c r="B74" s="286" t="s">
        <v>36</v>
      </c>
      <c r="C74" s="286"/>
      <c r="D74" s="286"/>
      <c r="E74" s="286"/>
      <c r="F74" s="286"/>
      <c r="G74" s="286"/>
      <c r="H74" s="286"/>
      <c r="I74" s="286"/>
      <c r="J74" s="286"/>
      <c r="K74" s="286"/>
      <c r="L74" s="286"/>
      <c r="M74" s="23"/>
    </row>
    <row r="75" spans="1:13" ht="19.149999999999999" customHeight="1" x14ac:dyDescent="0.25">
      <c r="A75" s="2"/>
      <c r="B75" s="286" t="s">
        <v>37</v>
      </c>
      <c r="C75" s="286"/>
      <c r="D75" s="286"/>
      <c r="E75" s="286"/>
      <c r="F75" s="286"/>
      <c r="G75" s="286"/>
      <c r="H75" s="286"/>
      <c r="I75" s="286"/>
      <c r="J75" s="286"/>
      <c r="K75" s="286"/>
      <c r="L75" s="286"/>
      <c r="M75" s="23"/>
    </row>
    <row r="76" spans="1:13" ht="19.149999999999999" customHeight="1" x14ac:dyDescent="0.25">
      <c r="A76" s="2"/>
      <c r="B76" s="342" t="s">
        <v>55</v>
      </c>
      <c r="C76" s="342"/>
      <c r="D76" s="286"/>
      <c r="E76" s="286"/>
      <c r="F76" s="286"/>
      <c r="G76" s="286"/>
      <c r="H76" s="286"/>
      <c r="I76" s="286"/>
      <c r="J76" s="286"/>
      <c r="K76" s="286"/>
      <c r="L76" s="286"/>
      <c r="M76" s="23"/>
    </row>
    <row r="77" spans="1:13" ht="19.149999999999999" customHeight="1" x14ac:dyDescent="0.25">
      <c r="A77" s="2"/>
      <c r="B77" s="286" t="s">
        <v>38</v>
      </c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3"/>
    </row>
    <row r="78" spans="1:13" ht="19.149999999999999" customHeight="1" x14ac:dyDescent="0.25">
      <c r="A78" s="2"/>
      <c r="B78" s="286" t="s">
        <v>39</v>
      </c>
      <c r="C78" s="286"/>
      <c r="D78" s="286"/>
      <c r="E78" s="286"/>
      <c r="F78" s="286"/>
      <c r="G78" s="286"/>
      <c r="H78" s="286"/>
      <c r="I78" s="286"/>
      <c r="J78" s="286"/>
      <c r="K78" s="286"/>
      <c r="L78" s="286"/>
      <c r="M78" s="23"/>
    </row>
    <row r="79" spans="1:13" ht="19.149999999999999" customHeight="1" x14ac:dyDescent="0.25">
      <c r="A79" s="2"/>
      <c r="B79" s="286" t="s">
        <v>40</v>
      </c>
      <c r="C79" s="286"/>
      <c r="D79" s="286"/>
      <c r="E79" s="286"/>
      <c r="F79" s="286"/>
      <c r="G79" s="286"/>
      <c r="H79" s="286"/>
      <c r="I79" s="286"/>
      <c r="J79" s="286"/>
      <c r="K79" s="286"/>
      <c r="L79" s="286"/>
      <c r="M79" s="23"/>
    </row>
    <row r="80" spans="1:13" ht="47.25" customHeight="1" x14ac:dyDescent="0.25">
      <c r="A80" s="2"/>
      <c r="B80" s="286" t="s">
        <v>71</v>
      </c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23"/>
    </row>
    <row r="81" spans="1:20" ht="22.5" customHeight="1" x14ac:dyDescent="0.25">
      <c r="A81" s="2"/>
      <c r="B81" s="286" t="s">
        <v>80</v>
      </c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3"/>
    </row>
    <row r="84" spans="1:20" ht="30.75" thickBot="1" x14ac:dyDescent="0.3">
      <c r="B84" s="272" t="s">
        <v>238</v>
      </c>
      <c r="C84" s="272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</row>
    <row r="85" spans="1:20" ht="24" thickBot="1" x14ac:dyDescent="0.3">
      <c r="B85" s="273" t="s">
        <v>88</v>
      </c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5"/>
    </row>
    <row r="86" spans="1:20" ht="13.5" thickBot="1" x14ac:dyDescent="0.3">
      <c r="B86" s="276" t="s">
        <v>0</v>
      </c>
      <c r="C86" s="278" t="s">
        <v>78</v>
      </c>
      <c r="D86" s="280" t="s">
        <v>59</v>
      </c>
      <c r="E86" s="278" t="s">
        <v>89</v>
      </c>
      <c r="F86" s="283" t="s">
        <v>90</v>
      </c>
      <c r="G86" s="284"/>
      <c r="H86" s="285"/>
      <c r="I86" s="283" t="s">
        <v>91</v>
      </c>
      <c r="J86" s="284"/>
      <c r="K86" s="285"/>
      <c r="L86" s="283" t="s">
        <v>92</v>
      </c>
      <c r="M86" s="284"/>
      <c r="N86" s="285"/>
      <c r="O86" s="283" t="s">
        <v>93</v>
      </c>
      <c r="P86" s="284"/>
      <c r="Q86" s="285"/>
      <c r="R86" s="283" t="s">
        <v>94</v>
      </c>
      <c r="S86" s="284"/>
      <c r="T86" s="285"/>
    </row>
    <row r="87" spans="1:20" ht="72" thickBot="1" x14ac:dyDescent="0.3">
      <c r="B87" s="277"/>
      <c r="C87" s="279"/>
      <c r="D87" s="281"/>
      <c r="E87" s="282"/>
      <c r="F87" s="132" t="s">
        <v>52</v>
      </c>
      <c r="G87" s="133" t="s">
        <v>53</v>
      </c>
      <c r="H87" s="134" t="s">
        <v>54</v>
      </c>
      <c r="I87" s="132" t="s">
        <v>1</v>
      </c>
      <c r="J87" s="133" t="s">
        <v>2</v>
      </c>
      <c r="K87" s="134" t="s">
        <v>3</v>
      </c>
      <c r="L87" s="132" t="s">
        <v>1</v>
      </c>
      <c r="M87" s="133" t="s">
        <v>2</v>
      </c>
      <c r="N87" s="134" t="s">
        <v>3</v>
      </c>
      <c r="O87" s="132" t="s">
        <v>1</v>
      </c>
      <c r="P87" s="133" t="s">
        <v>2</v>
      </c>
      <c r="Q87" s="134" t="s">
        <v>3</v>
      </c>
      <c r="R87" s="135" t="s">
        <v>1</v>
      </c>
      <c r="S87" s="133" t="s">
        <v>2</v>
      </c>
      <c r="T87" s="134" t="s">
        <v>3</v>
      </c>
    </row>
    <row r="88" spans="1:20" ht="16.5" x14ac:dyDescent="0.25">
      <c r="B88" s="136" t="s">
        <v>153</v>
      </c>
      <c r="C88" s="202" t="s">
        <v>246</v>
      </c>
      <c r="D88" s="137" t="s">
        <v>4</v>
      </c>
      <c r="E88" s="137">
        <v>4</v>
      </c>
      <c r="F88" s="192">
        <v>16</v>
      </c>
      <c r="G88" s="138">
        <v>0</v>
      </c>
      <c r="H88" s="139">
        <f>ROUND(F88*G88,2)</f>
        <v>0</v>
      </c>
      <c r="I88" s="192">
        <v>1</v>
      </c>
      <c r="J88" s="138">
        <v>0</v>
      </c>
      <c r="K88" s="139">
        <f>ROUND(I88*J88,2)</f>
        <v>0</v>
      </c>
      <c r="L88" s="192">
        <v>11</v>
      </c>
      <c r="M88" s="140">
        <f>G88</f>
        <v>0</v>
      </c>
      <c r="N88" s="139">
        <f t="shared" ref="N88:N89" si="8">ROUND(L88*M88,2)</f>
        <v>0</v>
      </c>
      <c r="O88" s="192">
        <v>2</v>
      </c>
      <c r="P88" s="140">
        <f>J88</f>
        <v>0</v>
      </c>
      <c r="Q88" s="139">
        <f t="shared" ref="Q88:Q89" si="9">ROUND(O88*P88,2)</f>
        <v>0</v>
      </c>
      <c r="R88" s="192">
        <v>10</v>
      </c>
      <c r="S88" s="141">
        <v>0</v>
      </c>
      <c r="T88" s="139">
        <f t="shared" ref="T88:T89" si="10">ROUND(R88*S88,2)</f>
        <v>0</v>
      </c>
    </row>
    <row r="89" spans="1:20" ht="17.25" thickBot="1" x14ac:dyDescent="0.3">
      <c r="B89" s="136" t="s">
        <v>239</v>
      </c>
      <c r="C89" s="202" t="s">
        <v>246</v>
      </c>
      <c r="D89" s="137" t="s">
        <v>95</v>
      </c>
      <c r="E89" s="142">
        <v>16</v>
      </c>
      <c r="F89" s="143">
        <v>2</v>
      </c>
      <c r="G89" s="144">
        <f>ROUND(G88*0.8,2)</f>
        <v>0</v>
      </c>
      <c r="H89" s="145">
        <f>ROUND(F89*G89,2)</f>
        <v>0</v>
      </c>
      <c r="I89" s="193">
        <v>0</v>
      </c>
      <c r="J89" s="146">
        <f>ROUND(J88*0.8,2)</f>
        <v>0</v>
      </c>
      <c r="K89" s="145">
        <f t="shared" ref="K89" si="11">ROUND(I89*J89,2)</f>
        <v>0</v>
      </c>
      <c r="L89" s="193">
        <v>5</v>
      </c>
      <c r="M89" s="147">
        <f>G89</f>
        <v>0</v>
      </c>
      <c r="N89" s="145">
        <f t="shared" si="8"/>
        <v>0</v>
      </c>
      <c r="O89" s="193">
        <v>0</v>
      </c>
      <c r="P89" s="147">
        <f>J89</f>
        <v>0</v>
      </c>
      <c r="Q89" s="145">
        <f t="shared" si="9"/>
        <v>0</v>
      </c>
      <c r="R89" s="193">
        <v>0</v>
      </c>
      <c r="S89" s="146">
        <v>0</v>
      </c>
      <c r="T89" s="145">
        <f t="shared" si="10"/>
        <v>0</v>
      </c>
    </row>
    <row r="90" spans="1:20" ht="18.75" thickBot="1" x14ac:dyDescent="0.3">
      <c r="B90" s="260" t="s">
        <v>7</v>
      </c>
      <c r="C90" s="261"/>
      <c r="D90" s="262"/>
      <c r="E90" s="148">
        <f>SUM(E88:E89)</f>
        <v>20</v>
      </c>
      <c r="F90" s="149">
        <f>SUM(F88:F89)</f>
        <v>18</v>
      </c>
      <c r="G90" s="150"/>
      <c r="H90" s="151">
        <f>SUM(H88:H89)</f>
        <v>0</v>
      </c>
      <c r="I90" s="149">
        <f>SUM(I88:I89)</f>
        <v>1</v>
      </c>
      <c r="J90" s="150"/>
      <c r="K90" s="151">
        <f>SUM(K88:K89)</f>
        <v>0</v>
      </c>
      <c r="L90" s="149">
        <f>SUM(L88:L89)</f>
        <v>16</v>
      </c>
      <c r="M90" s="150"/>
      <c r="N90" s="151">
        <f>SUM(N88:N89)</f>
        <v>0</v>
      </c>
      <c r="O90" s="149">
        <f>SUM(O88:O89)</f>
        <v>2</v>
      </c>
      <c r="P90" s="150"/>
      <c r="Q90" s="151">
        <f>SUM(Q88:Q89)</f>
        <v>0</v>
      </c>
      <c r="R90" s="149">
        <f>SUM(R88:R89)</f>
        <v>10</v>
      </c>
      <c r="S90" s="150"/>
      <c r="T90" s="151">
        <f>SUM(T88:T89)</f>
        <v>0</v>
      </c>
    </row>
    <row r="91" spans="1:20" ht="15.75" thickBot="1" x14ac:dyDescent="0.3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152"/>
    </row>
    <row r="92" spans="1:20" ht="24" thickBot="1" x14ac:dyDescent="0.3">
      <c r="B92" s="207" t="s">
        <v>96</v>
      </c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41"/>
    </row>
    <row r="93" spans="1:20" ht="16.5" x14ac:dyDescent="0.25">
      <c r="B93" s="242" t="s">
        <v>97</v>
      </c>
      <c r="C93" s="243"/>
      <c r="D93" s="248" t="s">
        <v>98</v>
      </c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63"/>
      <c r="S93" s="264">
        <v>0</v>
      </c>
      <c r="T93" s="265"/>
    </row>
    <row r="94" spans="1:20" ht="18" x14ac:dyDescent="0.25">
      <c r="B94" s="244"/>
      <c r="C94" s="245"/>
      <c r="D94" s="252" t="s">
        <v>99</v>
      </c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66"/>
      <c r="S94" s="267">
        <f>H90</f>
        <v>0</v>
      </c>
      <c r="T94" s="268"/>
    </row>
    <row r="95" spans="1:20" ht="18.75" thickBot="1" x14ac:dyDescent="0.3">
      <c r="B95" s="246"/>
      <c r="C95" s="247"/>
      <c r="D95" s="256" t="s">
        <v>100</v>
      </c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69"/>
      <c r="S95" s="270">
        <f>K90</f>
        <v>0</v>
      </c>
      <c r="T95" s="271"/>
    </row>
    <row r="96" spans="1:20" ht="17.25" thickBot="1" x14ac:dyDescent="0.3">
      <c r="B96" s="153"/>
      <c r="C96" s="154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6"/>
      <c r="T96" s="156"/>
    </row>
    <row r="97" spans="2:20" ht="16.5" x14ac:dyDescent="0.25">
      <c r="B97" s="242" t="s">
        <v>101</v>
      </c>
      <c r="C97" s="243"/>
      <c r="D97" s="248" t="s">
        <v>98</v>
      </c>
      <c r="E97" s="249"/>
      <c r="F97" s="249"/>
      <c r="G97" s="249"/>
      <c r="H97" s="249"/>
      <c r="I97" s="249"/>
      <c r="J97" s="249"/>
      <c r="K97" s="249"/>
      <c r="L97" s="249"/>
      <c r="M97" s="249"/>
      <c r="N97" s="249"/>
      <c r="O97" s="249"/>
      <c r="P97" s="249"/>
      <c r="Q97" s="249"/>
      <c r="R97" s="249"/>
      <c r="S97" s="250">
        <v>0</v>
      </c>
      <c r="T97" s="251"/>
    </row>
    <row r="98" spans="2:20" ht="18" x14ac:dyDescent="0.25">
      <c r="B98" s="244"/>
      <c r="C98" s="245"/>
      <c r="D98" s="252" t="s">
        <v>102</v>
      </c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254">
        <f>N90</f>
        <v>0</v>
      </c>
      <c r="T98" s="255"/>
    </row>
    <row r="99" spans="2:20" ht="18" x14ac:dyDescent="0.25">
      <c r="B99" s="244"/>
      <c r="C99" s="245"/>
      <c r="D99" s="252" t="s">
        <v>103</v>
      </c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4">
        <f>Q90</f>
        <v>0</v>
      </c>
      <c r="T99" s="255"/>
    </row>
    <row r="100" spans="2:20" ht="18.75" thickBot="1" x14ac:dyDescent="0.3">
      <c r="B100" s="246"/>
      <c r="C100" s="247"/>
      <c r="D100" s="256" t="s">
        <v>104</v>
      </c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8">
        <f>T90</f>
        <v>0</v>
      </c>
      <c r="T100" s="259"/>
    </row>
    <row r="101" spans="2:20" ht="17.25" thickBot="1" x14ac:dyDescent="0.3">
      <c r="B101" s="153"/>
      <c r="C101" s="154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6"/>
      <c r="T101" s="156"/>
    </row>
    <row r="102" spans="2:20" ht="21" thickBot="1" x14ac:dyDescent="0.3">
      <c r="B102" s="221" t="s">
        <v>44</v>
      </c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3"/>
      <c r="S102" s="224">
        <f>S94+S95+S98+S99+S100</f>
        <v>0</v>
      </c>
      <c r="T102" s="225"/>
    </row>
    <row r="103" spans="2:20" ht="13.5" thickBot="1" x14ac:dyDescent="0.3">
      <c r="B103" s="157"/>
      <c r="C103" s="157"/>
      <c r="D103" s="157"/>
      <c r="E103" s="37"/>
      <c r="F103" s="37"/>
      <c r="G103" s="37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9"/>
      <c r="S103" s="160"/>
      <c r="T103" s="160"/>
    </row>
    <row r="104" spans="2:20" ht="24" thickBot="1" x14ac:dyDescent="0.3">
      <c r="B104" s="207" t="s">
        <v>105</v>
      </c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41"/>
    </row>
    <row r="105" spans="2:20" ht="18.75" thickBot="1" x14ac:dyDescent="0.3">
      <c r="B105" s="230" t="s">
        <v>26</v>
      </c>
      <c r="C105" s="231"/>
      <c r="D105" s="232" t="s">
        <v>106</v>
      </c>
      <c r="E105" s="232"/>
      <c r="F105" s="232"/>
      <c r="G105" s="232"/>
      <c r="H105" s="233">
        <v>6630529</v>
      </c>
      <c r="I105" s="234"/>
      <c r="J105" s="235"/>
      <c r="K105" s="236" t="s">
        <v>107</v>
      </c>
      <c r="L105" s="237"/>
      <c r="M105" s="238"/>
      <c r="N105" s="161">
        <v>0</v>
      </c>
      <c r="O105" s="162" t="s">
        <v>108</v>
      </c>
      <c r="P105" s="163"/>
      <c r="Q105" s="163"/>
      <c r="R105" s="164"/>
      <c r="S105" s="239">
        <f>ROUND(H105*N105,2)</f>
        <v>0</v>
      </c>
      <c r="T105" s="240"/>
    </row>
    <row r="106" spans="2:20" ht="17.25" thickBot="1" x14ac:dyDescent="0.3">
      <c r="B106" s="153"/>
      <c r="C106" s="15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165"/>
      <c r="O106" s="23"/>
      <c r="P106" s="23"/>
      <c r="Q106" s="23"/>
      <c r="R106" s="23"/>
      <c r="S106" s="166"/>
      <c r="T106" s="167"/>
    </row>
    <row r="107" spans="2:20" ht="18.75" thickBot="1" x14ac:dyDescent="0.3">
      <c r="B107" s="230" t="s">
        <v>27</v>
      </c>
      <c r="C107" s="231"/>
      <c r="D107" s="232" t="s">
        <v>109</v>
      </c>
      <c r="E107" s="232"/>
      <c r="F107" s="232"/>
      <c r="G107" s="232"/>
      <c r="H107" s="233">
        <v>72000000</v>
      </c>
      <c r="I107" s="234"/>
      <c r="J107" s="235"/>
      <c r="K107" s="236" t="s">
        <v>110</v>
      </c>
      <c r="L107" s="237"/>
      <c r="M107" s="238"/>
      <c r="N107" s="168">
        <v>0</v>
      </c>
      <c r="O107" s="169" t="s">
        <v>19</v>
      </c>
      <c r="P107" s="170"/>
      <c r="Q107" s="170"/>
      <c r="R107" s="164"/>
      <c r="S107" s="239">
        <f>ROUND(H107*N107,2)</f>
        <v>0</v>
      </c>
      <c r="T107" s="240"/>
    </row>
    <row r="108" spans="2:20" ht="21" thickBot="1" x14ac:dyDescent="0.3">
      <c r="B108" s="221" t="s">
        <v>44</v>
      </c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3"/>
      <c r="S108" s="224">
        <f>SUM(S105,S107)</f>
        <v>0</v>
      </c>
      <c r="T108" s="225"/>
    </row>
    <row r="109" spans="2:20" ht="13.5" thickBot="1" x14ac:dyDescent="0.3">
      <c r="B109" s="153"/>
      <c r="C109" s="154"/>
      <c r="D109" s="37"/>
      <c r="E109" s="37"/>
      <c r="F109" s="23"/>
      <c r="G109" s="23"/>
      <c r="H109" s="23"/>
      <c r="I109" s="23"/>
      <c r="J109" s="23"/>
      <c r="K109" s="39"/>
      <c r="L109" s="23"/>
      <c r="M109" s="23"/>
      <c r="N109" s="23"/>
      <c r="O109" s="23"/>
      <c r="P109" s="23"/>
      <c r="Q109" s="23"/>
      <c r="R109" s="23"/>
      <c r="S109" s="23"/>
      <c r="T109" s="23"/>
    </row>
    <row r="110" spans="2:20" ht="24" thickBot="1" x14ac:dyDescent="0.3">
      <c r="B110" s="207" t="s">
        <v>111</v>
      </c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26">
        <f>S102+S108</f>
        <v>0</v>
      </c>
      <c r="T110" s="227"/>
    </row>
    <row r="111" spans="2:20" ht="24" thickBot="1" x14ac:dyDescent="0.3">
      <c r="B111" s="207" t="s">
        <v>112</v>
      </c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28">
        <v>24</v>
      </c>
      <c r="T111" s="229"/>
    </row>
    <row r="112" spans="2:20" ht="27" thickBot="1" x14ac:dyDescent="0.3">
      <c r="B112" s="207" t="s">
        <v>242</v>
      </c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9">
        <f>S110*S111</f>
        <v>0</v>
      </c>
      <c r="T112" s="210"/>
    </row>
    <row r="113" spans="2:20" ht="27" thickBot="1" x14ac:dyDescent="0.3">
      <c r="B113" s="217"/>
      <c r="C113" s="218"/>
      <c r="D113" s="218"/>
      <c r="E113" s="218"/>
      <c r="F113" s="218"/>
      <c r="G113" s="218"/>
      <c r="H113" s="218"/>
      <c r="I113" s="218"/>
      <c r="J113" s="218"/>
      <c r="K113" s="218"/>
      <c r="L113" s="218"/>
      <c r="M113" s="191"/>
      <c r="N113" s="191"/>
      <c r="O113" s="191"/>
      <c r="P113" s="191"/>
      <c r="Q113" s="191"/>
      <c r="R113" s="191"/>
      <c r="S113" s="194"/>
      <c r="T113" s="195"/>
    </row>
    <row r="114" spans="2:20" ht="28.5" thickBot="1" x14ac:dyDescent="0.3">
      <c r="B114" s="217" t="s">
        <v>243</v>
      </c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9">
        <f>S112+L72</f>
        <v>0</v>
      </c>
      <c r="T114" s="220"/>
    </row>
    <row r="115" spans="2:20" ht="24" thickBot="1" x14ac:dyDescent="0.3">
      <c r="B115" s="207" t="s">
        <v>113</v>
      </c>
      <c r="C115" s="208"/>
      <c r="D115" s="208"/>
      <c r="E115" s="208"/>
      <c r="F115" s="208"/>
      <c r="G115" s="211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3"/>
    </row>
    <row r="116" spans="2:20" ht="13.5" thickBot="1" x14ac:dyDescent="0.3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2:20" ht="304.5" customHeight="1" thickBot="1" x14ac:dyDescent="0.3">
      <c r="B117" s="214" t="s">
        <v>114</v>
      </c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6"/>
    </row>
  </sheetData>
  <protectedRanges>
    <protectedRange sqref="H50:H53 G65 H56 H64 G73:G81" name="Intervalo4_1_1_1_1"/>
    <protectedRange sqref="H59:H60" name="Intervalo5_1_1_1_1"/>
    <protectedRange sqref="H62:H63" name="Intervalo6_1_1_1_1"/>
    <protectedRange sqref="G115 S93 N105 N107 P91 M91 S91 G91 J91 M88:M89 S88:S89 G88:G89 J88:J89 P88:P89" name="Intervalo1_1_1_1"/>
    <protectedRange sqref="J109:J110" name="Intervalo4_1_1_1_2"/>
  </protectedRanges>
  <mergeCells count="139">
    <mergeCell ref="B80:L80"/>
    <mergeCell ref="B81:L81"/>
    <mergeCell ref="K14:L14"/>
    <mergeCell ref="B75:L75"/>
    <mergeCell ref="B76:L76"/>
    <mergeCell ref="B77:L77"/>
    <mergeCell ref="B78:L78"/>
    <mergeCell ref="B79:L79"/>
    <mergeCell ref="D62:E62"/>
    <mergeCell ref="B64:K64"/>
    <mergeCell ref="B66:K66"/>
    <mergeCell ref="B67:K67"/>
    <mergeCell ref="B68:K68"/>
    <mergeCell ref="B20:D20"/>
    <mergeCell ref="D50:E50"/>
    <mergeCell ref="D51:E51"/>
    <mergeCell ref="E23:G23"/>
    <mergeCell ref="H23:J23"/>
    <mergeCell ref="K15:L15"/>
    <mergeCell ref="K18:L18"/>
    <mergeCell ref="B22:L22"/>
    <mergeCell ref="B23:B24"/>
    <mergeCell ref="C23:C24"/>
    <mergeCell ref="D23:D24"/>
    <mergeCell ref="A1:M1"/>
    <mergeCell ref="B3:L3"/>
    <mergeCell ref="B4:L4"/>
    <mergeCell ref="B5:B6"/>
    <mergeCell ref="C5:C6"/>
    <mergeCell ref="D5:D6"/>
    <mergeCell ref="E5:G5"/>
    <mergeCell ref="H5:J5"/>
    <mergeCell ref="K5:L6"/>
    <mergeCell ref="K7:L7"/>
    <mergeCell ref="K8:L8"/>
    <mergeCell ref="B9:D9"/>
    <mergeCell ref="B56:K56"/>
    <mergeCell ref="B52:K52"/>
    <mergeCell ref="B54:C55"/>
    <mergeCell ref="B38:L38"/>
    <mergeCell ref="E39:G39"/>
    <mergeCell ref="K39:L39"/>
    <mergeCell ref="E40:G40"/>
    <mergeCell ref="K40:L40"/>
    <mergeCell ref="B36:D36"/>
    <mergeCell ref="B50:C51"/>
    <mergeCell ref="K16:L16"/>
    <mergeCell ref="K17:L17"/>
    <mergeCell ref="K35:L35"/>
    <mergeCell ref="K26:L26"/>
    <mergeCell ref="K27:L27"/>
    <mergeCell ref="K28:L28"/>
    <mergeCell ref="K29:L29"/>
    <mergeCell ref="K30:L30"/>
    <mergeCell ref="K31:L31"/>
    <mergeCell ref="K32:L32"/>
    <mergeCell ref="K33:L33"/>
    <mergeCell ref="B74:L74"/>
    <mergeCell ref="B70:K70"/>
    <mergeCell ref="B72:K72"/>
    <mergeCell ref="B62:C62"/>
    <mergeCell ref="B43:L43"/>
    <mergeCell ref="B44:C46"/>
    <mergeCell ref="B11:L11"/>
    <mergeCell ref="B12:B13"/>
    <mergeCell ref="C12:C13"/>
    <mergeCell ref="D12:D13"/>
    <mergeCell ref="E12:G12"/>
    <mergeCell ref="H12:J12"/>
    <mergeCell ref="K12:L13"/>
    <mergeCell ref="K25:L25"/>
    <mergeCell ref="K23:L24"/>
    <mergeCell ref="K19:L19"/>
    <mergeCell ref="B41:D41"/>
    <mergeCell ref="E41:G41"/>
    <mergeCell ref="B58:L58"/>
    <mergeCell ref="B59:C60"/>
    <mergeCell ref="D59:E59"/>
    <mergeCell ref="D60:E60"/>
    <mergeCell ref="K34:L34"/>
    <mergeCell ref="B47:C49"/>
    <mergeCell ref="B84:T84"/>
    <mergeCell ref="B85:T85"/>
    <mergeCell ref="B86:B87"/>
    <mergeCell ref="C86:C87"/>
    <mergeCell ref="D86:D87"/>
    <mergeCell ref="E86:E87"/>
    <mergeCell ref="F86:H86"/>
    <mergeCell ref="I86:K86"/>
    <mergeCell ref="L86:N86"/>
    <mergeCell ref="O86:Q86"/>
    <mergeCell ref="R86:T86"/>
    <mergeCell ref="B90:D90"/>
    <mergeCell ref="B92:T92"/>
    <mergeCell ref="B93:C95"/>
    <mergeCell ref="D93:R93"/>
    <mergeCell ref="S93:T93"/>
    <mergeCell ref="D94:R94"/>
    <mergeCell ref="S94:T94"/>
    <mergeCell ref="D95:R95"/>
    <mergeCell ref="S95:T95"/>
    <mergeCell ref="B105:C105"/>
    <mergeCell ref="D105:G105"/>
    <mergeCell ref="H105:J105"/>
    <mergeCell ref="K105:M105"/>
    <mergeCell ref="S105:T105"/>
    <mergeCell ref="B97:C100"/>
    <mergeCell ref="D97:R97"/>
    <mergeCell ref="S97:T97"/>
    <mergeCell ref="D98:R98"/>
    <mergeCell ref="S98:T98"/>
    <mergeCell ref="D99:R99"/>
    <mergeCell ref="S99:T99"/>
    <mergeCell ref="D100:R100"/>
    <mergeCell ref="S100:T100"/>
    <mergeCell ref="B63:C63"/>
    <mergeCell ref="D63:E63"/>
    <mergeCell ref="B112:R112"/>
    <mergeCell ref="S112:T112"/>
    <mergeCell ref="B115:F115"/>
    <mergeCell ref="G115:T115"/>
    <mergeCell ref="B117:T117"/>
    <mergeCell ref="B114:R114"/>
    <mergeCell ref="S114:T114"/>
    <mergeCell ref="B113:L113"/>
    <mergeCell ref="B108:R108"/>
    <mergeCell ref="S108:T108"/>
    <mergeCell ref="B110:R110"/>
    <mergeCell ref="S110:T110"/>
    <mergeCell ref="B111:R111"/>
    <mergeCell ref="S111:T111"/>
    <mergeCell ref="B107:C107"/>
    <mergeCell ref="D107:G107"/>
    <mergeCell ref="H107:J107"/>
    <mergeCell ref="K107:M107"/>
    <mergeCell ref="S107:T107"/>
    <mergeCell ref="B102:R102"/>
    <mergeCell ref="S102:T102"/>
    <mergeCell ref="B104:T104"/>
  </mergeCells>
  <conditionalFormatting sqref="G7:G8">
    <cfRule type="cellIs" dxfId="20" priority="23" stopIfTrue="1" operator="equal">
      <formula>""</formula>
    </cfRule>
  </conditionalFormatting>
  <conditionalFormatting sqref="J25">
    <cfRule type="cellIs" dxfId="19" priority="22" stopIfTrue="1" operator="equal">
      <formula>""</formula>
    </cfRule>
  </conditionalFormatting>
  <conditionalFormatting sqref="J40">
    <cfRule type="cellIs" dxfId="18" priority="24" stopIfTrue="1" operator="equal">
      <formula>""</formula>
    </cfRule>
  </conditionalFormatting>
  <conditionalFormatting sqref="J19">
    <cfRule type="cellIs" dxfId="17" priority="21" stopIfTrue="1" operator="equal">
      <formula>""</formula>
    </cfRule>
  </conditionalFormatting>
  <conditionalFormatting sqref="G19">
    <cfRule type="cellIs" dxfId="16" priority="20" stopIfTrue="1" operator="equal">
      <formula>""</formula>
    </cfRule>
  </conditionalFormatting>
  <conditionalFormatting sqref="J7:J8">
    <cfRule type="cellIs" dxfId="15" priority="25" stopIfTrue="1" operator="equal">
      <formula>""</formula>
    </cfRule>
  </conditionalFormatting>
  <conditionalFormatting sqref="G14">
    <cfRule type="cellIs" dxfId="14" priority="14" stopIfTrue="1" operator="equal">
      <formula>""</formula>
    </cfRule>
  </conditionalFormatting>
  <conditionalFormatting sqref="J18">
    <cfRule type="cellIs" dxfId="13" priority="13" stopIfTrue="1" operator="equal">
      <formula>""</formula>
    </cfRule>
  </conditionalFormatting>
  <conditionalFormatting sqref="J14">
    <cfRule type="cellIs" dxfId="12" priority="15" stopIfTrue="1" operator="equal">
      <formula>""</formula>
    </cfRule>
  </conditionalFormatting>
  <conditionalFormatting sqref="G18">
    <cfRule type="cellIs" dxfId="11" priority="12" stopIfTrue="1" operator="equal">
      <formula>""</formula>
    </cfRule>
  </conditionalFormatting>
  <conditionalFormatting sqref="J15:J17">
    <cfRule type="cellIs" dxfId="10" priority="8" stopIfTrue="1" operator="equal">
      <formula>""</formula>
    </cfRule>
  </conditionalFormatting>
  <conditionalFormatting sqref="G15:G17">
    <cfRule type="cellIs" dxfId="9" priority="7" stopIfTrue="1" operator="equal">
      <formula>""</formula>
    </cfRule>
  </conditionalFormatting>
  <conditionalFormatting sqref="J35">
    <cfRule type="cellIs" dxfId="8" priority="6" stopIfTrue="1" operator="equal">
      <formula>""</formula>
    </cfRule>
  </conditionalFormatting>
  <conditionalFormatting sqref="J26">
    <cfRule type="cellIs" dxfId="7" priority="5" stopIfTrue="1" operator="equal">
      <formula>""</formula>
    </cfRule>
  </conditionalFormatting>
  <conditionalFormatting sqref="J27:J33">
    <cfRule type="cellIs" dxfId="6" priority="4" stopIfTrue="1" operator="equal">
      <formula>""</formula>
    </cfRule>
  </conditionalFormatting>
  <conditionalFormatting sqref="J34">
    <cfRule type="cellIs" dxfId="5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FE66-F172-4A0E-AB8B-253CBDDA5689}">
  <dimension ref="A1:K55"/>
  <sheetViews>
    <sheetView showGridLines="0" zoomScaleNormal="100" workbookViewId="0">
      <pane ySplit="3" topLeftCell="A4" activePane="bottomLeft" state="frozen"/>
      <selection pane="bottomLeft" activeCell="B7" sqref="B7"/>
    </sheetView>
  </sheetViews>
  <sheetFormatPr defaultRowHeight="15" x14ac:dyDescent="0.25"/>
  <cols>
    <col min="1" max="1" width="3.5703125" customWidth="1"/>
    <col min="2" max="2" width="30.7109375" style="7" customWidth="1"/>
    <col min="3" max="3" width="12.140625" style="7" customWidth="1"/>
    <col min="4" max="4" width="9.140625" style="7" bestFit="1"/>
    <col min="5" max="5" width="38" style="7" customWidth="1"/>
    <col min="6" max="6" width="40.140625" style="7" customWidth="1"/>
    <col min="7" max="7" width="24.42578125" style="7" customWidth="1"/>
    <col min="8" max="8" width="12.140625" style="7" customWidth="1"/>
    <col min="9" max="10" width="10.28515625" style="7" customWidth="1"/>
    <col min="11" max="11" width="15.5703125" style="7" customWidth="1"/>
  </cols>
  <sheetData>
    <row r="1" spans="1:11" ht="15.75" thickBot="1" x14ac:dyDescent="0.3"/>
    <row r="2" spans="1:11" s="4" customFormat="1" ht="20.25" x14ac:dyDescent="0.3">
      <c r="A2" s="3"/>
      <c r="B2" s="349" t="s">
        <v>120</v>
      </c>
      <c r="C2" s="350"/>
      <c r="D2" s="350"/>
      <c r="E2" s="350"/>
      <c r="F2" s="350"/>
      <c r="G2" s="350"/>
      <c r="H2" s="350"/>
      <c r="I2" s="350"/>
      <c r="J2" s="350"/>
      <c r="K2" s="351"/>
    </row>
    <row r="3" spans="1:11" s="6" customFormat="1" ht="38.25" x14ac:dyDescent="0.25">
      <c r="A3" s="5"/>
      <c r="B3" s="97" t="s">
        <v>0</v>
      </c>
      <c r="C3" s="8" t="s">
        <v>20</v>
      </c>
      <c r="D3" s="8" t="s">
        <v>30</v>
      </c>
      <c r="E3" s="8" t="s">
        <v>31</v>
      </c>
      <c r="F3" s="8" t="s">
        <v>21</v>
      </c>
      <c r="G3" s="8" t="s">
        <v>22</v>
      </c>
      <c r="H3" s="8" t="s">
        <v>23</v>
      </c>
      <c r="I3" s="8" t="s">
        <v>28</v>
      </c>
      <c r="J3" s="8" t="s">
        <v>29</v>
      </c>
      <c r="K3" s="98" t="s">
        <v>24</v>
      </c>
    </row>
    <row r="4" spans="1:11" s="107" customFormat="1" ht="12" x14ac:dyDescent="0.2">
      <c r="A4" s="99"/>
      <c r="B4" s="100" t="s">
        <v>154</v>
      </c>
      <c r="C4" s="101" t="s">
        <v>82</v>
      </c>
      <c r="D4" s="102">
        <v>887</v>
      </c>
      <c r="E4" s="103" t="s">
        <v>126</v>
      </c>
      <c r="F4" s="104" t="s">
        <v>173</v>
      </c>
      <c r="G4" s="104" t="s">
        <v>119</v>
      </c>
      <c r="H4" s="105">
        <v>23900315</v>
      </c>
      <c r="I4" s="105" t="s">
        <v>33</v>
      </c>
      <c r="J4" s="105" t="s">
        <v>32</v>
      </c>
      <c r="K4" s="106" t="s">
        <v>33</v>
      </c>
    </row>
    <row r="5" spans="1:11" s="107" customFormat="1" ht="10.5" customHeight="1" x14ac:dyDescent="0.2">
      <c r="A5" s="99"/>
      <c r="B5" s="100" t="s">
        <v>154</v>
      </c>
      <c r="C5" s="101" t="s">
        <v>82</v>
      </c>
      <c r="D5" s="102">
        <v>4377</v>
      </c>
      <c r="E5" s="103" t="s">
        <v>143</v>
      </c>
      <c r="F5" s="104" t="s">
        <v>198</v>
      </c>
      <c r="G5" s="104" t="s">
        <v>199</v>
      </c>
      <c r="H5" s="105">
        <v>23953020</v>
      </c>
      <c r="I5" s="105" t="s">
        <v>32</v>
      </c>
      <c r="J5" s="105" t="s">
        <v>32</v>
      </c>
      <c r="K5" s="106" t="s">
        <v>33</v>
      </c>
    </row>
    <row r="6" spans="1:11" s="107" customFormat="1" ht="12" x14ac:dyDescent="0.2">
      <c r="A6" s="99"/>
      <c r="B6" s="100" t="s">
        <v>150</v>
      </c>
      <c r="C6" s="101" t="s">
        <v>82</v>
      </c>
      <c r="D6" s="102">
        <v>177</v>
      </c>
      <c r="E6" s="103" t="s">
        <v>122</v>
      </c>
      <c r="F6" s="104" t="s">
        <v>167</v>
      </c>
      <c r="G6" s="104" t="s">
        <v>119</v>
      </c>
      <c r="H6" s="105">
        <v>27123000</v>
      </c>
      <c r="I6" s="105" t="s">
        <v>33</v>
      </c>
      <c r="J6" s="105" t="s">
        <v>32</v>
      </c>
      <c r="K6" s="106" t="s">
        <v>33</v>
      </c>
    </row>
    <row r="7" spans="1:11" s="107" customFormat="1" ht="12" x14ac:dyDescent="0.2">
      <c r="A7" s="99"/>
      <c r="B7" s="100" t="s">
        <v>150</v>
      </c>
      <c r="C7" s="101" t="s">
        <v>82</v>
      </c>
      <c r="D7" s="102">
        <v>2799</v>
      </c>
      <c r="E7" s="103" t="s">
        <v>136</v>
      </c>
      <c r="F7" s="104" t="s">
        <v>187</v>
      </c>
      <c r="G7" s="104" t="s">
        <v>119</v>
      </c>
      <c r="H7" s="105">
        <v>27135340</v>
      </c>
      <c r="I7" s="105" t="s">
        <v>32</v>
      </c>
      <c r="J7" s="105" t="s">
        <v>32</v>
      </c>
      <c r="K7" s="106" t="s">
        <v>33</v>
      </c>
    </row>
    <row r="8" spans="1:11" s="107" customFormat="1" ht="12" x14ac:dyDescent="0.2">
      <c r="A8" s="99"/>
      <c r="B8" s="100" t="s">
        <v>149</v>
      </c>
      <c r="C8" s="101" t="s">
        <v>82</v>
      </c>
      <c r="D8" s="102">
        <v>176</v>
      </c>
      <c r="E8" s="103" t="s">
        <v>121</v>
      </c>
      <c r="F8" s="104" t="s">
        <v>166</v>
      </c>
      <c r="G8" s="104" t="s">
        <v>119</v>
      </c>
      <c r="H8" s="105">
        <v>27330110</v>
      </c>
      <c r="I8" s="105" t="s">
        <v>33</v>
      </c>
      <c r="J8" s="105" t="s">
        <v>32</v>
      </c>
      <c r="K8" s="106" t="s">
        <v>33</v>
      </c>
    </row>
    <row r="9" spans="1:11" s="107" customFormat="1" ht="12" x14ac:dyDescent="0.2">
      <c r="A9" s="99"/>
      <c r="B9" s="100" t="s">
        <v>149</v>
      </c>
      <c r="C9" s="101" t="s">
        <v>82</v>
      </c>
      <c r="D9" s="102">
        <v>3147</v>
      </c>
      <c r="E9" s="103" t="s">
        <v>139</v>
      </c>
      <c r="F9" s="104" t="s">
        <v>190</v>
      </c>
      <c r="G9" s="104" t="s">
        <v>191</v>
      </c>
      <c r="H9" s="105">
        <v>27321200</v>
      </c>
      <c r="I9" s="105" t="s">
        <v>32</v>
      </c>
      <c r="J9" s="105" t="s">
        <v>32</v>
      </c>
      <c r="K9" s="106" t="s">
        <v>33</v>
      </c>
    </row>
    <row r="10" spans="1:11" s="107" customFormat="1" ht="12" x14ac:dyDescent="0.2">
      <c r="A10" s="99"/>
      <c r="B10" s="100" t="s">
        <v>163</v>
      </c>
      <c r="C10" s="101" t="s">
        <v>82</v>
      </c>
      <c r="D10" s="102">
        <v>4763</v>
      </c>
      <c r="E10" s="103" t="s">
        <v>144</v>
      </c>
      <c r="F10" s="104" t="s">
        <v>200</v>
      </c>
      <c r="G10" s="104" t="s">
        <v>119</v>
      </c>
      <c r="H10" s="105">
        <v>26650000</v>
      </c>
      <c r="I10" s="105" t="s">
        <v>32</v>
      </c>
      <c r="J10" s="105" t="s">
        <v>32</v>
      </c>
      <c r="K10" s="106" t="s">
        <v>33</v>
      </c>
    </row>
    <row r="11" spans="1:11" s="107" customFormat="1" ht="12" x14ac:dyDescent="0.2">
      <c r="A11" s="99"/>
      <c r="B11" s="100" t="s">
        <v>161</v>
      </c>
      <c r="C11" s="101" t="s">
        <v>82</v>
      </c>
      <c r="D11" s="102">
        <v>2810</v>
      </c>
      <c r="E11" s="103" t="s">
        <v>137</v>
      </c>
      <c r="F11" s="104" t="s">
        <v>188</v>
      </c>
      <c r="G11" s="104" t="s">
        <v>119</v>
      </c>
      <c r="H11" s="105">
        <v>27580000</v>
      </c>
      <c r="I11" s="105" t="s">
        <v>32</v>
      </c>
      <c r="J11" s="105" t="s">
        <v>32</v>
      </c>
      <c r="K11" s="106" t="s">
        <v>33</v>
      </c>
    </row>
    <row r="12" spans="1:11" s="107" customFormat="1" ht="12" x14ac:dyDescent="0.2">
      <c r="A12" s="99"/>
      <c r="B12" s="100" t="s">
        <v>157</v>
      </c>
      <c r="C12" s="101" t="s">
        <v>82</v>
      </c>
      <c r="D12" s="102">
        <v>2068</v>
      </c>
      <c r="E12" s="103" t="s">
        <v>132</v>
      </c>
      <c r="F12" s="104" t="s">
        <v>181</v>
      </c>
      <c r="G12" s="104" t="s">
        <v>119</v>
      </c>
      <c r="H12" s="105">
        <v>26700000</v>
      </c>
      <c r="I12" s="105" t="s">
        <v>32</v>
      </c>
      <c r="J12" s="105" t="s">
        <v>32</v>
      </c>
      <c r="K12" s="106" t="s">
        <v>33</v>
      </c>
    </row>
    <row r="13" spans="1:11" s="107" customFormat="1" ht="12" x14ac:dyDescent="0.2">
      <c r="A13" s="99"/>
      <c r="B13" s="100" t="s">
        <v>156</v>
      </c>
      <c r="C13" s="101" t="s">
        <v>82</v>
      </c>
      <c r="D13" s="102">
        <v>992</v>
      </c>
      <c r="E13" s="103" t="s">
        <v>128</v>
      </c>
      <c r="F13" s="104" t="s">
        <v>175</v>
      </c>
      <c r="G13" s="104" t="s">
        <v>119</v>
      </c>
      <c r="H13" s="105">
        <v>26900000</v>
      </c>
      <c r="I13" s="105" t="s">
        <v>32</v>
      </c>
      <c r="J13" s="105" t="s">
        <v>32</v>
      </c>
      <c r="K13" s="106" t="s">
        <v>33</v>
      </c>
    </row>
    <row r="14" spans="1:11" s="107" customFormat="1" ht="12" x14ac:dyDescent="0.2">
      <c r="A14" s="99"/>
      <c r="B14" s="100" t="s">
        <v>162</v>
      </c>
      <c r="C14" s="101" t="s">
        <v>82</v>
      </c>
      <c r="D14" s="102">
        <v>2914</v>
      </c>
      <c r="E14" s="103" t="s">
        <v>138</v>
      </c>
      <c r="F14" s="104" t="s">
        <v>189</v>
      </c>
      <c r="G14" s="104" t="s">
        <v>119</v>
      </c>
      <c r="H14" s="105">
        <v>23970000</v>
      </c>
      <c r="I14" s="105" t="s">
        <v>32</v>
      </c>
      <c r="J14" s="105" t="s">
        <v>33</v>
      </c>
      <c r="K14" s="106" t="s">
        <v>33</v>
      </c>
    </row>
    <row r="15" spans="1:11" s="107" customFormat="1" ht="12" x14ac:dyDescent="0.2">
      <c r="A15" s="99"/>
      <c r="B15" s="100" t="s">
        <v>164</v>
      </c>
      <c r="C15" s="101" t="s">
        <v>82</v>
      </c>
      <c r="D15" s="102">
        <v>4871</v>
      </c>
      <c r="E15" s="103" t="s">
        <v>145</v>
      </c>
      <c r="F15" s="104" t="s">
        <v>201</v>
      </c>
      <c r="G15" s="104" t="s">
        <v>119</v>
      </c>
      <c r="H15" s="105">
        <v>26950000</v>
      </c>
      <c r="I15" s="105" t="s">
        <v>32</v>
      </c>
      <c r="J15" s="105" t="s">
        <v>32</v>
      </c>
      <c r="K15" s="106" t="s">
        <v>33</v>
      </c>
    </row>
    <row r="16" spans="1:11" s="107" customFormat="1" ht="12" x14ac:dyDescent="0.2">
      <c r="A16" s="99"/>
      <c r="B16" s="100" t="s">
        <v>159</v>
      </c>
      <c r="C16" s="101" t="s">
        <v>82</v>
      </c>
      <c r="D16" s="102">
        <v>2171</v>
      </c>
      <c r="E16" s="103" t="s">
        <v>134</v>
      </c>
      <c r="F16" s="104" t="s">
        <v>183</v>
      </c>
      <c r="G16" s="104" t="s">
        <v>184</v>
      </c>
      <c r="H16" s="105">
        <v>27197000</v>
      </c>
      <c r="I16" s="105" t="s">
        <v>32</v>
      </c>
      <c r="J16" s="105" t="s">
        <v>32</v>
      </c>
      <c r="K16" s="106" t="s">
        <v>33</v>
      </c>
    </row>
    <row r="17" spans="1:11" s="107" customFormat="1" ht="12" x14ac:dyDescent="0.2">
      <c r="A17" s="99"/>
      <c r="B17" s="100" t="s">
        <v>158</v>
      </c>
      <c r="C17" s="101" t="s">
        <v>82</v>
      </c>
      <c r="D17" s="102">
        <v>2077</v>
      </c>
      <c r="E17" s="103" t="s">
        <v>133</v>
      </c>
      <c r="F17" s="104" t="s">
        <v>182</v>
      </c>
      <c r="G17" s="104" t="s">
        <v>119</v>
      </c>
      <c r="H17" s="105">
        <v>27175000</v>
      </c>
      <c r="I17" s="105" t="s">
        <v>32</v>
      </c>
      <c r="J17" s="105" t="s">
        <v>32</v>
      </c>
      <c r="K17" s="106" t="s">
        <v>33</v>
      </c>
    </row>
    <row r="18" spans="1:11" s="107" customFormat="1" ht="12" x14ac:dyDescent="0.2">
      <c r="A18" s="99"/>
      <c r="B18" s="100" t="s">
        <v>160</v>
      </c>
      <c r="C18" s="101" t="s">
        <v>82</v>
      </c>
      <c r="D18" s="102">
        <v>2207</v>
      </c>
      <c r="E18" s="103" t="s">
        <v>135</v>
      </c>
      <c r="F18" s="104" t="s">
        <v>185</v>
      </c>
      <c r="G18" s="104" t="s">
        <v>186</v>
      </c>
      <c r="H18" s="105">
        <v>27570000</v>
      </c>
      <c r="I18" s="105" t="s">
        <v>32</v>
      </c>
      <c r="J18" s="105" t="s">
        <v>32</v>
      </c>
      <c r="K18" s="106" t="s">
        <v>33</v>
      </c>
    </row>
    <row r="19" spans="1:11" s="107" customFormat="1" ht="12" x14ac:dyDescent="0.2">
      <c r="A19" s="99"/>
      <c r="B19" s="100" t="s">
        <v>165</v>
      </c>
      <c r="C19" s="101" t="s">
        <v>82</v>
      </c>
      <c r="D19" s="102">
        <v>4977</v>
      </c>
      <c r="E19" s="103" t="s">
        <v>146</v>
      </c>
      <c r="F19" s="104" t="s">
        <v>202</v>
      </c>
      <c r="G19" s="104" t="s">
        <v>119</v>
      </c>
      <c r="H19" s="105">
        <v>27410180</v>
      </c>
      <c r="I19" s="105" t="s">
        <v>32</v>
      </c>
      <c r="J19" s="105" t="s">
        <v>32</v>
      </c>
      <c r="K19" s="106" t="s">
        <v>33</v>
      </c>
    </row>
    <row r="20" spans="1:11" s="107" customFormat="1" ht="12" x14ac:dyDescent="0.2">
      <c r="A20" s="99"/>
      <c r="B20" s="100" t="s">
        <v>151</v>
      </c>
      <c r="C20" s="101" t="s">
        <v>82</v>
      </c>
      <c r="D20" s="102">
        <v>189</v>
      </c>
      <c r="E20" s="103" t="s">
        <v>123</v>
      </c>
      <c r="F20" s="104" t="s">
        <v>168</v>
      </c>
      <c r="G20" s="104" t="s">
        <v>169</v>
      </c>
      <c r="H20" s="105">
        <v>27542070</v>
      </c>
      <c r="I20" s="105" t="s">
        <v>33</v>
      </c>
      <c r="J20" s="105" t="s">
        <v>33</v>
      </c>
      <c r="K20" s="106" t="s">
        <v>33</v>
      </c>
    </row>
    <row r="21" spans="1:11" s="107" customFormat="1" ht="12" x14ac:dyDescent="0.2">
      <c r="A21" s="99"/>
      <c r="B21" s="100" t="s">
        <v>151</v>
      </c>
      <c r="C21" s="101" t="s">
        <v>82</v>
      </c>
      <c r="D21" s="102">
        <v>2017</v>
      </c>
      <c r="E21" s="103" t="s">
        <v>130</v>
      </c>
      <c r="F21" s="104" t="s">
        <v>177</v>
      </c>
      <c r="G21" s="104" t="s">
        <v>178</v>
      </c>
      <c r="H21" s="105">
        <v>27521752</v>
      </c>
      <c r="I21" s="105" t="s">
        <v>32</v>
      </c>
      <c r="J21" s="105" t="s">
        <v>32</v>
      </c>
      <c r="K21" s="106" t="s">
        <v>33</v>
      </c>
    </row>
    <row r="22" spans="1:11" s="107" customFormat="1" ht="12" x14ac:dyDescent="0.2">
      <c r="A22" s="99"/>
      <c r="B22" s="100" t="s">
        <v>151</v>
      </c>
      <c r="C22" s="101" t="s">
        <v>82</v>
      </c>
      <c r="D22" s="102">
        <v>3551</v>
      </c>
      <c r="E22" s="103" t="s">
        <v>140</v>
      </c>
      <c r="F22" s="104" t="s">
        <v>192</v>
      </c>
      <c r="G22" s="104" t="s">
        <v>193</v>
      </c>
      <c r="H22" s="105">
        <v>27520301</v>
      </c>
      <c r="I22" s="105" t="s">
        <v>32</v>
      </c>
      <c r="J22" s="105" t="s">
        <v>32</v>
      </c>
      <c r="K22" s="106" t="s">
        <v>33</v>
      </c>
    </row>
    <row r="23" spans="1:11" s="107" customFormat="1" ht="12" x14ac:dyDescent="0.2">
      <c r="A23" s="99"/>
      <c r="B23" s="100" t="s">
        <v>155</v>
      </c>
      <c r="C23" s="101" t="s">
        <v>82</v>
      </c>
      <c r="D23" s="102">
        <v>945</v>
      </c>
      <c r="E23" s="103" t="s">
        <v>127</v>
      </c>
      <c r="F23" s="104" t="s">
        <v>174</v>
      </c>
      <c r="G23" s="104" t="s">
        <v>119</v>
      </c>
      <c r="H23" s="105">
        <v>27600000</v>
      </c>
      <c r="I23" s="105" t="s">
        <v>32</v>
      </c>
      <c r="J23" s="105" t="s">
        <v>32</v>
      </c>
      <c r="K23" s="106" t="s">
        <v>33</v>
      </c>
    </row>
    <row r="24" spans="1:11" s="107" customFormat="1" ht="12" x14ac:dyDescent="0.2">
      <c r="A24" s="99"/>
      <c r="B24" s="100" t="s">
        <v>152</v>
      </c>
      <c r="C24" s="101" t="s">
        <v>82</v>
      </c>
      <c r="D24" s="102">
        <v>196</v>
      </c>
      <c r="E24" s="103" t="s">
        <v>124</v>
      </c>
      <c r="F24" s="104" t="s">
        <v>170</v>
      </c>
      <c r="G24" s="104" t="s">
        <v>119</v>
      </c>
      <c r="H24" s="105">
        <v>27700000</v>
      </c>
      <c r="I24" s="105" t="s">
        <v>32</v>
      </c>
      <c r="J24" s="105" t="s">
        <v>32</v>
      </c>
      <c r="K24" s="106" t="s">
        <v>33</v>
      </c>
    </row>
    <row r="25" spans="1:11" s="107" customFormat="1" ht="12" x14ac:dyDescent="0.2">
      <c r="A25" s="99"/>
      <c r="B25" s="100" t="s">
        <v>153</v>
      </c>
      <c r="C25" s="101" t="s">
        <v>82</v>
      </c>
      <c r="D25" s="102">
        <v>197</v>
      </c>
      <c r="E25" s="103" t="s">
        <v>125</v>
      </c>
      <c r="F25" s="104" t="s">
        <v>171</v>
      </c>
      <c r="G25" s="104" t="s">
        <v>172</v>
      </c>
      <c r="H25" s="105">
        <v>27260150</v>
      </c>
      <c r="I25" s="105" t="s">
        <v>33</v>
      </c>
      <c r="J25" s="105" t="s">
        <v>33</v>
      </c>
      <c r="K25" s="106" t="s">
        <v>33</v>
      </c>
    </row>
    <row r="26" spans="1:11" s="107" customFormat="1" ht="12" x14ac:dyDescent="0.2">
      <c r="A26" s="99"/>
      <c r="B26" s="100" t="s">
        <v>153</v>
      </c>
      <c r="C26" s="101" t="s">
        <v>82</v>
      </c>
      <c r="D26" s="102">
        <v>1504</v>
      </c>
      <c r="E26" s="103" t="s">
        <v>129</v>
      </c>
      <c r="F26" s="104" t="s">
        <v>176</v>
      </c>
      <c r="G26" s="104" t="s">
        <v>119</v>
      </c>
      <c r="H26" s="105">
        <v>27253223</v>
      </c>
      <c r="I26" s="105" t="s">
        <v>32</v>
      </c>
      <c r="J26" s="105" t="s">
        <v>32</v>
      </c>
      <c r="K26" s="106" t="s">
        <v>33</v>
      </c>
    </row>
    <row r="27" spans="1:11" s="107" customFormat="1" ht="12" x14ac:dyDescent="0.2">
      <c r="A27" s="99"/>
      <c r="B27" s="100" t="s">
        <v>153</v>
      </c>
      <c r="C27" s="101" t="s">
        <v>82</v>
      </c>
      <c r="D27" s="102">
        <v>2026</v>
      </c>
      <c r="E27" s="103" t="s">
        <v>131</v>
      </c>
      <c r="F27" s="104" t="s">
        <v>179</v>
      </c>
      <c r="G27" s="104" t="s">
        <v>180</v>
      </c>
      <c r="H27" s="105">
        <v>27210070</v>
      </c>
      <c r="I27" s="105" t="s">
        <v>32</v>
      </c>
      <c r="J27" s="105" t="s">
        <v>32</v>
      </c>
      <c r="K27" s="106" t="s">
        <v>33</v>
      </c>
    </row>
    <row r="28" spans="1:11" s="107" customFormat="1" ht="12" x14ac:dyDescent="0.2">
      <c r="A28" s="99"/>
      <c r="B28" s="100" t="s">
        <v>153</v>
      </c>
      <c r="C28" s="101" t="s">
        <v>82</v>
      </c>
      <c r="D28" s="102">
        <v>4018</v>
      </c>
      <c r="E28" s="103" t="s">
        <v>141</v>
      </c>
      <c r="F28" s="104" t="s">
        <v>194</v>
      </c>
      <c r="G28" s="104" t="s">
        <v>195</v>
      </c>
      <c r="H28" s="105">
        <v>27281422</v>
      </c>
      <c r="I28" s="105" t="s">
        <v>32</v>
      </c>
      <c r="J28" s="105" t="s">
        <v>32</v>
      </c>
      <c r="K28" s="106" t="s">
        <v>33</v>
      </c>
    </row>
    <row r="29" spans="1:11" s="107" customFormat="1" ht="12" x14ac:dyDescent="0.2">
      <c r="A29" s="99"/>
      <c r="B29" s="100" t="s">
        <v>153</v>
      </c>
      <c r="C29" s="101" t="s">
        <v>82</v>
      </c>
      <c r="D29" s="102">
        <v>4375</v>
      </c>
      <c r="E29" s="103" t="s">
        <v>142</v>
      </c>
      <c r="F29" s="104" t="s">
        <v>197</v>
      </c>
      <c r="G29" s="104" t="s">
        <v>196</v>
      </c>
      <c r="H29" s="105">
        <v>27213150</v>
      </c>
      <c r="I29" s="105" t="s">
        <v>32</v>
      </c>
      <c r="J29" s="105" t="s">
        <v>32</v>
      </c>
      <c r="K29" s="106" t="s">
        <v>33</v>
      </c>
    </row>
    <row r="30" spans="1:11" s="107" customFormat="1" ht="12" x14ac:dyDescent="0.2">
      <c r="A30" s="99"/>
      <c r="B30" s="100" t="s">
        <v>153</v>
      </c>
      <c r="C30" s="101" t="s">
        <v>82</v>
      </c>
      <c r="D30" s="102" t="s">
        <v>203</v>
      </c>
      <c r="E30" s="103" t="s">
        <v>205</v>
      </c>
      <c r="F30" s="104" t="s">
        <v>204</v>
      </c>
      <c r="G30" s="104" t="s">
        <v>172</v>
      </c>
      <c r="H30" s="105">
        <v>27260390</v>
      </c>
      <c r="I30" s="105" t="s">
        <v>32</v>
      </c>
      <c r="J30" s="105" t="s">
        <v>32</v>
      </c>
      <c r="K30" s="106" t="s">
        <v>33</v>
      </c>
    </row>
    <row r="31" spans="1:11" s="107" customFormat="1" ht="12" x14ac:dyDescent="0.2">
      <c r="A31" s="99"/>
      <c r="B31" s="100" t="s">
        <v>153</v>
      </c>
      <c r="C31" s="101" t="s">
        <v>82</v>
      </c>
      <c r="D31" s="102" t="s">
        <v>147</v>
      </c>
      <c r="E31" s="103" t="s">
        <v>148</v>
      </c>
      <c r="F31" s="104" t="s">
        <v>206</v>
      </c>
      <c r="G31" s="104" t="s">
        <v>172</v>
      </c>
      <c r="H31" s="105">
        <v>27260390</v>
      </c>
      <c r="I31" s="105" t="s">
        <v>32</v>
      </c>
      <c r="J31" s="105" t="s">
        <v>32</v>
      </c>
      <c r="K31" s="106" t="s">
        <v>33</v>
      </c>
    </row>
    <row r="33" spans="2:10" ht="15.75" thickBot="1" x14ac:dyDescent="0.3"/>
    <row r="34" spans="2:10" ht="20.25" x14ac:dyDescent="0.3">
      <c r="B34" s="349" t="s">
        <v>207</v>
      </c>
      <c r="C34" s="350"/>
      <c r="D34" s="350"/>
      <c r="E34" s="350"/>
      <c r="F34" s="350"/>
      <c r="G34" s="350"/>
      <c r="H34" s="350"/>
      <c r="I34" s="350"/>
      <c r="J34" s="350"/>
    </row>
    <row r="35" spans="2:10" ht="63.75" x14ac:dyDescent="0.25">
      <c r="B35" s="8" t="s">
        <v>0</v>
      </c>
      <c r="C35" s="8" t="s">
        <v>20</v>
      </c>
      <c r="D35" s="8" t="s">
        <v>115</v>
      </c>
      <c r="E35" s="8" t="s">
        <v>116</v>
      </c>
      <c r="F35" s="8" t="s">
        <v>21</v>
      </c>
      <c r="G35" s="8" t="s">
        <v>22</v>
      </c>
      <c r="H35" s="8" t="s">
        <v>23</v>
      </c>
      <c r="I35" s="8" t="s">
        <v>24</v>
      </c>
      <c r="J35" s="8" t="s">
        <v>117</v>
      </c>
    </row>
    <row r="36" spans="2:10" x14ac:dyDescent="0.25">
      <c r="B36" s="172" t="s">
        <v>153</v>
      </c>
      <c r="C36" s="173" t="s">
        <v>235</v>
      </c>
      <c r="D36" s="179">
        <v>15045011</v>
      </c>
      <c r="E36" s="175" t="s">
        <v>208</v>
      </c>
      <c r="F36" s="172" t="s">
        <v>228</v>
      </c>
      <c r="G36" s="176" t="s">
        <v>226</v>
      </c>
      <c r="H36" s="173">
        <v>27253610</v>
      </c>
      <c r="I36" s="177" t="s">
        <v>33</v>
      </c>
      <c r="J36" s="178"/>
    </row>
    <row r="37" spans="2:10" ht="24.75" x14ac:dyDescent="0.25">
      <c r="B37" s="172" t="s">
        <v>153</v>
      </c>
      <c r="C37" s="173" t="s">
        <v>235</v>
      </c>
      <c r="D37" s="179">
        <v>15045012</v>
      </c>
      <c r="E37" s="175" t="s">
        <v>240</v>
      </c>
      <c r="F37" s="172" t="s">
        <v>229</v>
      </c>
      <c r="G37" s="176" t="s">
        <v>227</v>
      </c>
      <c r="H37" s="173">
        <v>27283190</v>
      </c>
      <c r="I37" s="177" t="s">
        <v>33</v>
      </c>
      <c r="J37" s="178"/>
    </row>
    <row r="38" spans="2:10" x14ac:dyDescent="0.25">
      <c r="B38" s="172" t="s">
        <v>153</v>
      </c>
      <c r="C38" s="173" t="s">
        <v>235</v>
      </c>
      <c r="D38" s="179">
        <v>15045027</v>
      </c>
      <c r="E38" s="175" t="s">
        <v>209</v>
      </c>
      <c r="F38" s="172" t="s">
        <v>230</v>
      </c>
      <c r="G38" s="176" t="s">
        <v>172</v>
      </c>
      <c r="H38" s="173">
        <v>27260390</v>
      </c>
      <c r="I38" s="177" t="s">
        <v>33</v>
      </c>
      <c r="J38" s="178"/>
    </row>
    <row r="39" spans="2:10" x14ac:dyDescent="0.25">
      <c r="B39" s="172" t="s">
        <v>153</v>
      </c>
      <c r="C39" s="173" t="s">
        <v>118</v>
      </c>
      <c r="D39" s="179">
        <v>15045028</v>
      </c>
      <c r="E39" s="175" t="s">
        <v>210</v>
      </c>
      <c r="F39" s="172" t="s">
        <v>230</v>
      </c>
      <c r="G39" s="176" t="s">
        <v>172</v>
      </c>
      <c r="H39" s="173">
        <v>27260390</v>
      </c>
      <c r="I39" s="177" t="s">
        <v>33</v>
      </c>
      <c r="J39" s="178"/>
    </row>
    <row r="40" spans="2:10" x14ac:dyDescent="0.25">
      <c r="B40" s="172" t="s">
        <v>153</v>
      </c>
      <c r="C40" s="173" t="s">
        <v>118</v>
      </c>
      <c r="D40" s="179">
        <v>15045029</v>
      </c>
      <c r="E40" s="175" t="s">
        <v>211</v>
      </c>
      <c r="F40" s="172" t="s">
        <v>230</v>
      </c>
      <c r="G40" s="176" t="s">
        <v>172</v>
      </c>
      <c r="H40" s="173">
        <v>27260390</v>
      </c>
      <c r="I40" s="177" t="s">
        <v>33</v>
      </c>
      <c r="J40" s="178"/>
    </row>
    <row r="41" spans="2:10" x14ac:dyDescent="0.25">
      <c r="B41" s="172" t="s">
        <v>153</v>
      </c>
      <c r="C41" s="173" t="s">
        <v>118</v>
      </c>
      <c r="D41" s="179">
        <v>15045032</v>
      </c>
      <c r="E41" s="175" t="s">
        <v>212</v>
      </c>
      <c r="F41" s="172" t="s">
        <v>230</v>
      </c>
      <c r="G41" s="176" t="s">
        <v>172</v>
      </c>
      <c r="H41" s="173">
        <v>27260390</v>
      </c>
      <c r="I41" s="177" t="s">
        <v>33</v>
      </c>
      <c r="J41" s="178"/>
    </row>
    <row r="42" spans="2:10" x14ac:dyDescent="0.25">
      <c r="B42" s="172" t="s">
        <v>153</v>
      </c>
      <c r="C42" s="173" t="s">
        <v>118</v>
      </c>
      <c r="D42" s="179">
        <v>15045033</v>
      </c>
      <c r="E42" s="175" t="s">
        <v>213</v>
      </c>
      <c r="F42" s="172" t="s">
        <v>230</v>
      </c>
      <c r="G42" s="176" t="s">
        <v>172</v>
      </c>
      <c r="H42" s="173">
        <v>27260390</v>
      </c>
      <c r="I42" s="177" t="s">
        <v>33</v>
      </c>
      <c r="J42" s="178"/>
    </row>
    <row r="43" spans="2:10" x14ac:dyDescent="0.25">
      <c r="B43" s="172" t="s">
        <v>153</v>
      </c>
      <c r="C43" s="173" t="s">
        <v>118</v>
      </c>
      <c r="D43" s="179">
        <v>15045034</v>
      </c>
      <c r="E43" s="175" t="s">
        <v>214</v>
      </c>
      <c r="F43" s="172" t="s">
        <v>230</v>
      </c>
      <c r="G43" s="176" t="s">
        <v>172</v>
      </c>
      <c r="H43" s="173">
        <v>27260390</v>
      </c>
      <c r="I43" s="177" t="s">
        <v>33</v>
      </c>
      <c r="J43" s="178"/>
    </row>
    <row r="44" spans="2:10" x14ac:dyDescent="0.25">
      <c r="B44" s="172" t="s">
        <v>153</v>
      </c>
      <c r="C44" s="173" t="s">
        <v>118</v>
      </c>
      <c r="D44" s="179">
        <v>15045035</v>
      </c>
      <c r="E44" s="175" t="s">
        <v>215</v>
      </c>
      <c r="F44" s="172" t="s">
        <v>230</v>
      </c>
      <c r="G44" s="176" t="s">
        <v>172</v>
      </c>
      <c r="H44" s="173">
        <v>27260390</v>
      </c>
      <c r="I44" s="177" t="s">
        <v>33</v>
      </c>
      <c r="J44" s="178"/>
    </row>
    <row r="45" spans="2:10" x14ac:dyDescent="0.25">
      <c r="B45" s="172" t="s">
        <v>153</v>
      </c>
      <c r="C45" s="173" t="s">
        <v>118</v>
      </c>
      <c r="D45" s="179">
        <v>15045041</v>
      </c>
      <c r="E45" s="175" t="s">
        <v>216</v>
      </c>
      <c r="F45" s="172" t="s">
        <v>231</v>
      </c>
      <c r="G45" s="176" t="s">
        <v>172</v>
      </c>
      <c r="H45" s="173">
        <v>27260390</v>
      </c>
      <c r="I45" s="177" t="s">
        <v>33</v>
      </c>
      <c r="J45" s="178"/>
    </row>
    <row r="46" spans="2:10" x14ac:dyDescent="0.25">
      <c r="B46" s="172" t="s">
        <v>153</v>
      </c>
      <c r="C46" s="173" t="s">
        <v>118</v>
      </c>
      <c r="D46" s="174">
        <v>15045042</v>
      </c>
      <c r="E46" s="175" t="s">
        <v>216</v>
      </c>
      <c r="F46" s="172" t="s">
        <v>231</v>
      </c>
      <c r="G46" s="176" t="s">
        <v>232</v>
      </c>
      <c r="H46" s="173">
        <v>27260390</v>
      </c>
      <c r="I46" s="177" t="s">
        <v>33</v>
      </c>
      <c r="J46" s="178"/>
    </row>
    <row r="47" spans="2:10" x14ac:dyDescent="0.25">
      <c r="B47" s="172" t="s">
        <v>153</v>
      </c>
      <c r="C47" s="173" t="s">
        <v>235</v>
      </c>
      <c r="D47" s="179">
        <v>40185030</v>
      </c>
      <c r="E47" s="175" t="s">
        <v>217</v>
      </c>
      <c r="F47" s="172" t="s">
        <v>233</v>
      </c>
      <c r="G47" s="176" t="s">
        <v>195</v>
      </c>
      <c r="H47" s="173">
        <v>27277130</v>
      </c>
      <c r="I47" s="177" t="s">
        <v>33</v>
      </c>
      <c r="J47" s="178"/>
    </row>
    <row r="48" spans="2:10" x14ac:dyDescent="0.25">
      <c r="B48" s="172" t="s">
        <v>153</v>
      </c>
      <c r="C48" s="173" t="s">
        <v>118</v>
      </c>
      <c r="D48" s="179">
        <v>43755007</v>
      </c>
      <c r="E48" s="175" t="s">
        <v>218</v>
      </c>
      <c r="F48" s="172" t="s">
        <v>231</v>
      </c>
      <c r="G48" s="176" t="s">
        <v>172</v>
      </c>
      <c r="H48" s="173">
        <v>27260390</v>
      </c>
      <c r="I48" s="177" t="s">
        <v>33</v>
      </c>
      <c r="J48" s="178"/>
    </row>
    <row r="49" spans="2:10" x14ac:dyDescent="0.25">
      <c r="B49" s="172" t="s">
        <v>153</v>
      </c>
      <c r="C49" s="173" t="s">
        <v>118</v>
      </c>
      <c r="D49" s="179">
        <v>43755008</v>
      </c>
      <c r="E49" s="175" t="s">
        <v>219</v>
      </c>
      <c r="F49" s="172" t="s">
        <v>231</v>
      </c>
      <c r="G49" s="176" t="s">
        <v>172</v>
      </c>
      <c r="H49" s="173">
        <v>27260390</v>
      </c>
      <c r="I49" s="177" t="s">
        <v>33</v>
      </c>
      <c r="J49" s="178"/>
    </row>
    <row r="50" spans="2:10" x14ac:dyDescent="0.25">
      <c r="B50" s="172" t="s">
        <v>153</v>
      </c>
      <c r="C50" s="173" t="s">
        <v>118</v>
      </c>
      <c r="D50" s="179">
        <v>43755014</v>
      </c>
      <c r="E50" s="175" t="s">
        <v>220</v>
      </c>
      <c r="F50" s="172" t="s">
        <v>230</v>
      </c>
      <c r="G50" s="176" t="s">
        <v>172</v>
      </c>
      <c r="H50" s="173">
        <v>27260390</v>
      </c>
      <c r="I50" s="177" t="s">
        <v>33</v>
      </c>
      <c r="J50" s="178"/>
    </row>
    <row r="51" spans="2:10" x14ac:dyDescent="0.25">
      <c r="B51" s="172" t="s">
        <v>153</v>
      </c>
      <c r="C51" s="173" t="s">
        <v>118</v>
      </c>
      <c r="D51" s="179">
        <v>43755015</v>
      </c>
      <c r="E51" s="175" t="s">
        <v>221</v>
      </c>
      <c r="F51" s="172" t="s">
        <v>230</v>
      </c>
      <c r="G51" s="176" t="s">
        <v>172</v>
      </c>
      <c r="H51" s="173">
        <v>27260390</v>
      </c>
      <c r="I51" s="177" t="s">
        <v>33</v>
      </c>
      <c r="J51" s="178"/>
    </row>
    <row r="52" spans="2:10" x14ac:dyDescent="0.25">
      <c r="B52" s="172" t="s">
        <v>153</v>
      </c>
      <c r="C52" s="173" t="s">
        <v>118</v>
      </c>
      <c r="D52" s="179">
        <v>43755016</v>
      </c>
      <c r="E52" s="175" t="s">
        <v>222</v>
      </c>
      <c r="F52" s="172" t="s">
        <v>230</v>
      </c>
      <c r="G52" s="176" t="s">
        <v>172</v>
      </c>
      <c r="H52" s="173">
        <v>27260390</v>
      </c>
      <c r="I52" s="177" t="s">
        <v>33</v>
      </c>
      <c r="J52" s="178"/>
    </row>
    <row r="53" spans="2:10" x14ac:dyDescent="0.25">
      <c r="B53" s="172" t="s">
        <v>153</v>
      </c>
      <c r="C53" s="173" t="s">
        <v>118</v>
      </c>
      <c r="D53" s="179">
        <v>43755017</v>
      </c>
      <c r="E53" s="175" t="s">
        <v>223</v>
      </c>
      <c r="F53" s="172" t="s">
        <v>230</v>
      </c>
      <c r="G53" s="176" t="s">
        <v>172</v>
      </c>
      <c r="H53" s="173">
        <v>27260390</v>
      </c>
      <c r="I53" s="177" t="s">
        <v>33</v>
      </c>
      <c r="J53" s="178"/>
    </row>
    <row r="54" spans="2:10" x14ac:dyDescent="0.25">
      <c r="B54" s="172" t="s">
        <v>153</v>
      </c>
      <c r="C54" s="173" t="s">
        <v>118</v>
      </c>
      <c r="D54" s="179">
        <v>43755019</v>
      </c>
      <c r="E54" s="175" t="s">
        <v>224</v>
      </c>
      <c r="F54" s="172" t="s">
        <v>234</v>
      </c>
      <c r="G54" s="176" t="s">
        <v>172</v>
      </c>
      <c r="H54" s="173">
        <v>27260390</v>
      </c>
      <c r="I54" s="177" t="s">
        <v>33</v>
      </c>
      <c r="J54" s="178"/>
    </row>
    <row r="55" spans="2:10" x14ac:dyDescent="0.25">
      <c r="B55" s="172" t="s">
        <v>153</v>
      </c>
      <c r="C55" s="173" t="s">
        <v>118</v>
      </c>
      <c r="D55" s="179">
        <v>43755020</v>
      </c>
      <c r="E55" s="175" t="s">
        <v>225</v>
      </c>
      <c r="F55" s="172" t="s">
        <v>230</v>
      </c>
      <c r="G55" s="176" t="s">
        <v>172</v>
      </c>
      <c r="H55" s="173">
        <v>27260390</v>
      </c>
      <c r="I55" s="177" t="s">
        <v>33</v>
      </c>
      <c r="J55" s="178"/>
    </row>
  </sheetData>
  <sortState xmlns:xlrd2="http://schemas.microsoft.com/office/spreadsheetml/2017/richdata2" ref="B4:K31">
    <sortCondition ref="B4:B31"/>
    <sortCondition ref="D4:D31"/>
  </sortState>
  <mergeCells count="2">
    <mergeCell ref="B2:K2"/>
    <mergeCell ref="B34:J34"/>
  </mergeCells>
  <conditionalFormatting sqref="K3:K31">
    <cfRule type="cellIs" dxfId="4" priority="29" operator="equal">
      <formula>"NÃO"</formula>
    </cfRule>
  </conditionalFormatting>
  <conditionalFormatting sqref="J47:J55 J35:J45">
    <cfRule type="cellIs" dxfId="3" priority="4" operator="equal">
      <formula>"NÃO"</formula>
    </cfRule>
  </conditionalFormatting>
  <conditionalFormatting sqref="I35">
    <cfRule type="cellIs" dxfId="2" priority="3" operator="equal">
      <formula>"NÃO"</formula>
    </cfRule>
  </conditionalFormatting>
  <conditionalFormatting sqref="J46">
    <cfRule type="cellIs" dxfId="1" priority="2" operator="equal">
      <formula>"NÃO"</formula>
    </cfRule>
  </conditionalFormatting>
  <conditionalFormatting sqref="I36:I5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 - Volta Redonda</vt:lpstr>
      <vt:lpstr>Rel Unidades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Marcos Antonio Asenjo Rosa</cp:lastModifiedBy>
  <cp:lastPrinted>2021-04-26T18:20:11Z</cp:lastPrinted>
  <dcterms:created xsi:type="dcterms:W3CDTF">2017-01-10T20:45:39Z</dcterms:created>
  <dcterms:modified xsi:type="dcterms:W3CDTF">2021-04-26T18:20:37Z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2021-04-26T18:20:36Z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45c92bef-cf6a-482f-90c4-49e6b677ec94</vt:lpwstr>
  </property>
  <property fmtid="{D5CDD505-2E9C-101B-9397-08002B2CF9AE}" pid="8" name="MSIP_Label_fde7aacd-7cc4-4c31-9e6f-7ef306428f09_ContentBits">
    <vt:lpwstr>1</vt:lpwstr>
  </property>
</Properties>
</file>